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ahu\OneDrive\Рабочий стол\Моніторинг доходи\2025 рік\"/>
    </mc:Choice>
  </mc:AlternateContent>
  <xr:revisionPtr revIDLastSave="0" documentId="8_{F3F84EEE-E60D-4B32-920E-5005CB343E9B}" xr6:coauthVersionLast="45" xr6:coauthVersionMax="45" xr10:uidLastSave="{00000000-0000-0000-0000-000000000000}"/>
  <bookViews>
    <workbookView xWindow="1152" yWindow="1152" windowWidth="19236" windowHeight="10884" xr2:uid="{CACD47F9-870D-4C70-8EB2-DD812D7322F6}"/>
  </bookViews>
  <sheets>
    <sheet name="аналіз (2)" sheetId="1" r:id="rId1"/>
  </sheets>
  <externalReferences>
    <externalReference r:id="rId2"/>
  </externalReferences>
  <definedNames>
    <definedName name="_xlnm.Print_Area" localSheetId="0">'аналіз (2)'!$A$1:$I$113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6" i="1" l="1"/>
  <c r="F86" i="1" s="1"/>
  <c r="G85" i="1"/>
  <c r="E85" i="1"/>
  <c r="F85" i="1" s="1"/>
  <c r="E84" i="1"/>
  <c r="F84" i="1" s="1"/>
  <c r="E83" i="1"/>
  <c r="F83" i="1" s="1"/>
  <c r="E82" i="1"/>
  <c r="F82" i="1" s="1"/>
  <c r="G81" i="1"/>
  <c r="E81" i="1"/>
  <c r="F81" i="1" s="1"/>
  <c r="E80" i="1"/>
  <c r="F80" i="1" s="1"/>
  <c r="D80" i="1"/>
  <c r="C80" i="1"/>
  <c r="C78" i="1" s="1"/>
  <c r="D78" i="1"/>
  <c r="E75" i="1"/>
  <c r="F75" i="1" s="1"/>
  <c r="G73" i="1"/>
  <c r="E73" i="1"/>
  <c r="F73" i="1" s="1"/>
  <c r="E72" i="1"/>
  <c r="D71" i="1"/>
  <c r="C71" i="1"/>
  <c r="D70" i="1"/>
  <c r="C70" i="1"/>
  <c r="E69" i="1"/>
  <c r="G69" i="1" s="1"/>
  <c r="D68" i="1"/>
  <c r="C68" i="1"/>
  <c r="F67" i="1"/>
  <c r="E67" i="1"/>
  <c r="G67" i="1" s="1"/>
  <c r="F66" i="1"/>
  <c r="E66" i="1"/>
  <c r="G66" i="1" s="1"/>
  <c r="E65" i="1"/>
  <c r="D65" i="1"/>
  <c r="C65" i="1"/>
  <c r="G64" i="1"/>
  <c r="F64" i="1"/>
  <c r="D64" i="1"/>
  <c r="F63" i="1"/>
  <c r="E63" i="1"/>
  <c r="G63" i="1" s="1"/>
  <c r="G62" i="1"/>
  <c r="E62" i="1"/>
  <c r="E61" i="1"/>
  <c r="G60" i="1"/>
  <c r="E60" i="1"/>
  <c r="D59" i="1"/>
  <c r="C59" i="1"/>
  <c r="E58" i="1"/>
  <c r="F57" i="1"/>
  <c r="E57" i="1"/>
  <c r="G57" i="1" s="1"/>
  <c r="E56" i="1"/>
  <c r="D56" i="1"/>
  <c r="C56" i="1"/>
  <c r="C76" i="1" s="1"/>
  <c r="E52" i="1"/>
  <c r="F52" i="1" s="1"/>
  <c r="E51" i="1"/>
  <c r="F51" i="1" s="1"/>
  <c r="D51" i="1"/>
  <c r="C51" i="1"/>
  <c r="E50" i="1"/>
  <c r="F50" i="1" s="1"/>
  <c r="E49" i="1"/>
  <c r="F49" i="1" s="1"/>
  <c r="G48" i="1"/>
  <c r="E48" i="1"/>
  <c r="F48" i="1" s="1"/>
  <c r="E47" i="1"/>
  <c r="F47" i="1" s="1"/>
  <c r="E46" i="1"/>
  <c r="F46" i="1" s="1"/>
  <c r="E45" i="1"/>
  <c r="F45" i="1" s="1"/>
  <c r="G44" i="1"/>
  <c r="E44" i="1"/>
  <c r="F44" i="1" s="1"/>
  <c r="E43" i="1"/>
  <c r="F43" i="1" s="1"/>
  <c r="D43" i="1"/>
  <c r="C43" i="1"/>
  <c r="C35" i="1" s="1"/>
  <c r="C54" i="1" s="1"/>
  <c r="E42" i="1"/>
  <c r="F42" i="1" s="1"/>
  <c r="E41" i="1"/>
  <c r="F41" i="1" s="1"/>
  <c r="G40" i="1"/>
  <c r="E40" i="1"/>
  <c r="F40" i="1" s="1"/>
  <c r="E39" i="1"/>
  <c r="E38" i="1"/>
  <c r="F37" i="1"/>
  <c r="E37" i="1"/>
  <c r="G37" i="1" s="1"/>
  <c r="D36" i="1"/>
  <c r="C36" i="1"/>
  <c r="D35" i="1"/>
  <c r="E34" i="1"/>
  <c r="G34" i="1" s="1"/>
  <c r="E33" i="1"/>
  <c r="G33" i="1" s="1"/>
  <c r="E32" i="1"/>
  <c r="G32" i="1" s="1"/>
  <c r="E31" i="1"/>
  <c r="G31" i="1" s="1"/>
  <c r="E30" i="1"/>
  <c r="G30" i="1" s="1"/>
  <c r="E29" i="1"/>
  <c r="G29" i="1" s="1"/>
  <c r="E28" i="1"/>
  <c r="G28" i="1" s="1"/>
  <c r="E27" i="1"/>
  <c r="G27" i="1" s="1"/>
  <c r="E26" i="1"/>
  <c r="G26" i="1" s="1"/>
  <c r="E25" i="1"/>
  <c r="G25" i="1" s="1"/>
  <c r="E24" i="1"/>
  <c r="G24" i="1" s="1"/>
  <c r="E23" i="1"/>
  <c r="G23" i="1" s="1"/>
  <c r="E22" i="1"/>
  <c r="G22" i="1" s="1"/>
  <c r="D21" i="1"/>
  <c r="D20" i="1" s="1"/>
  <c r="C21" i="1"/>
  <c r="C20" i="1"/>
  <c r="F19" i="1"/>
  <c r="E19" i="1"/>
  <c r="G19" i="1" s="1"/>
  <c r="F18" i="1"/>
  <c r="E18" i="1"/>
  <c r="G18" i="1" s="1"/>
  <c r="F17" i="1"/>
  <c r="E17" i="1"/>
  <c r="G17" i="1" s="1"/>
  <c r="F16" i="1"/>
  <c r="E16" i="1"/>
  <c r="G16" i="1" s="1"/>
  <c r="F15" i="1"/>
  <c r="E15" i="1"/>
  <c r="G15" i="1" s="1"/>
  <c r="F14" i="1"/>
  <c r="E14" i="1"/>
  <c r="G14" i="1" s="1"/>
  <c r="F13" i="1"/>
  <c r="E13" i="1"/>
  <c r="G13" i="1" s="1"/>
  <c r="F12" i="1"/>
  <c r="E12" i="1"/>
  <c r="G12" i="1" s="1"/>
  <c r="F11" i="1"/>
  <c r="E11" i="1"/>
  <c r="G11" i="1" s="1"/>
  <c r="C10" i="1"/>
  <c r="G56" i="1" l="1"/>
  <c r="G65" i="1"/>
  <c r="E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G42" i="1"/>
  <c r="G46" i="1"/>
  <c r="G50" i="1"/>
  <c r="F65" i="1"/>
  <c r="E68" i="1"/>
  <c r="G68" i="1" s="1"/>
  <c r="F69" i="1"/>
  <c r="G83" i="1"/>
  <c r="D10" i="1"/>
  <c r="C87" i="1"/>
  <c r="C77" i="1"/>
  <c r="F39" i="1"/>
  <c r="E36" i="1"/>
  <c r="F72" i="1"/>
  <c r="E71" i="1"/>
  <c r="G39" i="1"/>
  <c r="G41" i="1"/>
  <c r="G43" i="1"/>
  <c r="G45" i="1"/>
  <c r="G47" i="1"/>
  <c r="G49" i="1"/>
  <c r="G51" i="1"/>
  <c r="D76" i="1"/>
  <c r="F56" i="1"/>
  <c r="F62" i="1"/>
  <c r="E59" i="1"/>
  <c r="G72" i="1"/>
  <c r="G75" i="1"/>
  <c r="E78" i="1"/>
  <c r="G80" i="1"/>
  <c r="G82" i="1"/>
  <c r="G84" i="1"/>
  <c r="G86" i="1"/>
  <c r="G21" i="1" l="1"/>
  <c r="E20" i="1"/>
  <c r="F21" i="1"/>
  <c r="F68" i="1"/>
  <c r="F78" i="1"/>
  <c r="G78" i="1"/>
  <c r="G71" i="1"/>
  <c r="E70" i="1"/>
  <c r="F71" i="1"/>
  <c r="G36" i="1"/>
  <c r="E35" i="1"/>
  <c r="F36" i="1"/>
  <c r="D54" i="1"/>
  <c r="G59" i="1"/>
  <c r="E76" i="1"/>
  <c r="F59" i="1"/>
  <c r="G20" i="1" l="1"/>
  <c r="E10" i="1"/>
  <c r="F20" i="1"/>
  <c r="F76" i="1"/>
  <c r="G76" i="1"/>
  <c r="G70" i="1"/>
  <c r="F70" i="1"/>
  <c r="D87" i="1"/>
  <c r="D77" i="1"/>
  <c r="G35" i="1"/>
  <c r="F35" i="1"/>
  <c r="G10" i="1" l="1"/>
  <c r="F10" i="1"/>
  <c r="E54" i="1"/>
  <c r="F54" i="1"/>
  <c r="E87" i="1"/>
  <c r="E77" i="1"/>
  <c r="G54" i="1"/>
  <c r="F87" i="1" l="1"/>
  <c r="G87" i="1"/>
  <c r="F77" i="1"/>
  <c r="G77" i="1"/>
</calcChain>
</file>

<file path=xl/sharedStrings.xml><?xml version="1.0" encoding="utf-8"?>
<sst xmlns="http://schemas.openxmlformats.org/spreadsheetml/2006/main" count="93" uniqueCount="87">
  <si>
    <t>МОНІТОРИНГ</t>
  </si>
  <si>
    <t xml:space="preserve"> виконання міського бюджету станом на</t>
  </si>
  <si>
    <t>01.11.2025 р.</t>
  </si>
  <si>
    <t xml:space="preserve">     </t>
  </si>
  <si>
    <t>Код бюдж.    класиф.</t>
  </si>
  <si>
    <t xml:space="preserve"> План надходжень  на 2025 рік</t>
  </si>
  <si>
    <t xml:space="preserve"> План надходжень  на січень-жовтень 2025 року</t>
  </si>
  <si>
    <t xml:space="preserve">Фактично надійшло </t>
  </si>
  <si>
    <t>Рівень виконання до  плану на січень-жовтень 2025 року</t>
  </si>
  <si>
    <t>Рівень виконання до  плану на рік</t>
  </si>
  <si>
    <t>Загальний фонд</t>
  </si>
  <si>
    <t xml:space="preserve">Податкові надходження      </t>
  </si>
  <si>
    <t xml:space="preserve">Податок та збір  на доходи фізичних осіб </t>
  </si>
  <si>
    <t>Податок на  прибуток підприємств</t>
  </si>
  <si>
    <t>Рентна плата за спеціальне використання лісових ресурсів</t>
  </si>
  <si>
    <t>Рентна плата за користування надрами для видобування інших корисних копалин</t>
  </si>
  <si>
    <t>Рентна плата за користування надрами для видобування корисних копалин місцевого значення</t>
  </si>
  <si>
    <t xml:space="preserve"> Акцизний податок з вироблених в  Україні підакцизних товарів (продукції)</t>
  </si>
  <si>
    <t xml:space="preserve"> Акцизний податок з ввезених на митну територію України підакцизних товарів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</si>
  <si>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</si>
  <si>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</si>
  <si>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Місцеві податки і збори 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</si>
  <si>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</si>
  <si>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</si>
  <si>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</si>
  <si>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</si>
  <si>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</si>
  <si>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</si>
  <si>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</si>
  <si>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</si>
  <si>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</si>
  <si>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 xml:space="preserve"> Транспортний податок з фізичних осіб</t>
  </si>
  <si>
    <t xml:space="preserve"> Транспортний податок з юридичних осіб</t>
  </si>
  <si>
    <t>Збір за місця для паркування транспортних засобів</t>
  </si>
  <si>
    <t>Туристичний збір</t>
  </si>
  <si>
    <t xml:space="preserve">Єдиний податок </t>
  </si>
  <si>
    <t xml:space="preserve">Неподаткові надходження      </t>
  </si>
  <si>
    <t>Доходи від власності та підприємницької діяльності діяльності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</si>
  <si>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</si>
  <si>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</t>
  </si>
  <si>
    <t>Адміністративні штрафи та інші санкції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</si>
  <si>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</si>
  <si>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Плата за встановлення земельного сервітуту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</si>
  <si>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</si>
  <si>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 …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</si>
  <si>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</si>
  <si>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</si>
  <si>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</si>
  <si>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</si>
  <si>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</si>
  <si>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Державне мито</t>
  </si>
  <si>
    <t xml:space="preserve">Інші неподаткові надходження </t>
  </si>
  <si>
    <t>Доходи від операцій з капіталом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</si>
  <si>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</si>
  <si>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Надходження коштів віл Державного фонду дорогоцінних металів</t>
  </si>
  <si>
    <t xml:space="preserve">Разом доходів загального фонду </t>
  </si>
  <si>
    <t>Спеціальний фонд</t>
  </si>
  <si>
    <t>Екологічний податок</t>
  </si>
  <si>
    <t xml:space="preserve">Неподаткові надходження </t>
  </si>
  <si>
    <t>Надходження коштів від відшкодування втрат сільськогосподарського і лісогосподарського виробництва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</si>
  <si>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</si>
  <si>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 xml:space="preserve"> Надходження коштів пайової участі у розвитку інфраструктури населеного пункту</t>
  </si>
  <si>
    <t>Грошові стягнення за шкоду, заподіяну  порушенням законодавства про охорону навколишнього природного середовища…</t>
  </si>
  <si>
    <t>Власні надходження бюджетних установ</t>
  </si>
  <si>
    <t>Кошти  від  відчуження майна, що перебуває в комунальній власності</t>
  </si>
  <si>
    <t>Кошти  від продажу землі</t>
  </si>
  <si>
    <t>Державні цільові фонди</t>
  </si>
  <si>
    <t>Цільові фонди, утворені органами місцевого самоврядування…</t>
  </si>
  <si>
    <t>Офіційні трансферти</t>
  </si>
  <si>
    <t>Субвенції  з державного бюджету місцевим бюджетам</t>
  </si>
  <si>
    <t xml:space="preserve"> 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</si>
  <si>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</si>
  <si>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 xml:space="preserve">Інші субвенції з місцевого бюджету </t>
  </si>
  <si>
    <t>Гранти,що надійшли до місцевих бюджетів</t>
  </si>
  <si>
    <t xml:space="preserve">Разом доходів спеціального фонду </t>
  </si>
  <si>
    <t>Разом доходів</t>
  </si>
  <si>
    <t>Додаткова дотація з державного бюджету місцевим бюджетам на здійснення повноважень органів місцевого свмаврядування</t>
  </si>
  <si>
    <t>Субвенції з державного бюджету місцевим бюджетам всього</t>
  </si>
  <si>
    <t>Субвенція на забезпечення харчуванням учнів закладів загальної середньої освіти за загальним фондом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</si>
  <si>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</si>
  <si>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</si>
  <si>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Субвенції з місцевих бюджетів іншим місцевим бюджетам всього</t>
  </si>
  <si>
    <t>ВСЬОГО   ДОХОДІВ</t>
  </si>
  <si>
    <t xml:space="preserve">  </t>
  </si>
  <si>
    <t xml:space="preserve"> </t>
  </si>
  <si>
    <t>`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</si>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</sst>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2">
    <font>
      <sz val="10"/>
      <name val="Arial Cyr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Unicode MS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1" fillId="0" borderId="0" xfId="1"/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14" fontId="3" fillId="0" borderId="0" xfId="1" applyNumberFormat="1" applyFont="1" applyAlignment="1" applyProtection="1">
      <alignment horizontal="center"/>
      <protection locked="0"/>
    </xf>
    <xf numFmtId="14" fontId="3" fillId="0" borderId="0" xfId="1" applyNumberFormat="1" applyFont="1" applyAlignment="1" applyProtection="1">
      <alignment horizontal="center"/>
      <protection locked="0"/>
    </xf>
    <xf numFmtId="0" fontId="4" fillId="0" borderId="1" xfId="1" applyFont="1" applyBorder="1" applyAlignment="1">
      <alignment horizontal="center"/>
    </xf>
    <xf numFmtId="0" fontId="5" fillId="0" borderId="1" xfId="1" applyFont="1" applyBorder="1" applyAlignment="1">
      <alignment horizontal="center" wrapText="1"/>
    </xf>
    <xf numFmtId="0" fontId="6" fillId="0" borderId="1" xfId="1" applyFont="1" applyBorder="1" applyAlignment="1">
      <alignment horizontal="center" wrapText="1"/>
    </xf>
    <xf numFmtId="0" fontId="4" fillId="0" borderId="2" xfId="1" applyFont="1" applyBorder="1" applyAlignment="1">
      <alignment horizontal="center"/>
    </xf>
    <xf numFmtId="0" fontId="5" fillId="0" borderId="2" xfId="1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6" fillId="0" borderId="2" xfId="1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2" xfId="0" applyBorder="1"/>
    <xf numFmtId="0" fontId="0" fillId="0" borderId="2" xfId="0" applyBorder="1"/>
    <xf numFmtId="0" fontId="4" fillId="0" borderId="3" xfId="1" applyFont="1" applyBorder="1" applyAlignment="1">
      <alignment horizontal="center"/>
    </xf>
    <xf numFmtId="0" fontId="5" fillId="0" borderId="3" xfId="1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3" xfId="0" applyBorder="1"/>
    <xf numFmtId="0" fontId="0" fillId="0" borderId="3" xfId="0" applyBorder="1"/>
    <xf numFmtId="0" fontId="8" fillId="0" borderId="4" xfId="1" applyFont="1" applyBorder="1" applyAlignment="1">
      <alignment horizontal="center" vertical="justify"/>
    </xf>
    <xf numFmtId="0" fontId="8" fillId="0" borderId="4" xfId="1" applyFont="1" applyBorder="1" applyAlignment="1">
      <alignment horizontal="center"/>
    </xf>
    <xf numFmtId="0" fontId="6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0" fillId="0" borderId="6" xfId="0" applyBorder="1"/>
    <xf numFmtId="0" fontId="9" fillId="0" borderId="3" xfId="1" applyFont="1" applyBorder="1" applyAlignment="1">
      <alignment horizontal="center" wrapText="1"/>
    </xf>
    <xf numFmtId="0" fontId="10" fillId="0" borderId="8" xfId="1" applyFont="1" applyBorder="1" applyAlignment="1">
      <alignment horizontal="left"/>
    </xf>
    <xf numFmtId="164" fontId="11" fillId="0" borderId="8" xfId="1" applyNumberFormat="1" applyFont="1" applyBorder="1"/>
    <xf numFmtId="164" fontId="11" fillId="0" borderId="8" xfId="1" applyNumberFormat="1" applyFont="1" applyBorder="1" applyAlignment="1">
      <alignment horizontal="center"/>
    </xf>
    <xf numFmtId="164" fontId="12" fillId="0" borderId="8" xfId="1" applyNumberFormat="1" applyFont="1" applyBorder="1" applyAlignment="1">
      <alignment horizontal="center"/>
    </xf>
    <xf numFmtId="165" fontId="1" fillId="0" borderId="0" xfId="1" applyNumberFormat="1"/>
    <xf numFmtId="164" fontId="1" fillId="0" borderId="0" xfId="1" applyNumberFormat="1"/>
    <xf numFmtId="0" fontId="9" fillId="0" borderId="3" xfId="1" applyFont="1" applyBorder="1" applyAlignment="1">
      <alignment horizontal="left" wrapText="1"/>
    </xf>
    <xf numFmtId="164" fontId="12" fillId="0" borderId="8" xfId="1" applyNumberFormat="1" applyFont="1" applyBorder="1" applyAlignment="1">
      <alignment horizontal="right"/>
    </xf>
    <xf numFmtId="164" fontId="12" fillId="0" borderId="8" xfId="1" applyNumberFormat="1" applyFont="1" applyBorder="1" applyProtection="1">
      <protection locked="0"/>
    </xf>
    <xf numFmtId="164" fontId="11" fillId="0" borderId="8" xfId="1" applyNumberFormat="1" applyFont="1" applyBorder="1" applyAlignment="1">
      <alignment horizontal="right"/>
    </xf>
    <xf numFmtId="0" fontId="13" fillId="0" borderId="3" xfId="1" applyFont="1" applyBorder="1" applyAlignment="1">
      <alignment horizontal="left" wrapText="1"/>
    </xf>
    <xf numFmtId="0" fontId="14" fillId="0" borderId="3" xfId="1" applyFont="1" applyBorder="1" applyAlignment="1">
      <alignment horizontal="left" wrapText="1"/>
    </xf>
    <xf numFmtId="164" fontId="12" fillId="0" borderId="8" xfId="1" applyNumberFormat="1" applyFont="1" applyBorder="1"/>
    <xf numFmtId="0" fontId="15" fillId="0" borderId="4" xfId="0" applyFont="1" applyBorder="1" applyAlignment="1">
      <alignment wrapText="1"/>
    </xf>
    <xf numFmtId="0" fontId="14" fillId="0" borderId="4" xfId="0" applyFont="1" applyBorder="1" applyAlignment="1">
      <alignment wrapText="1"/>
    </xf>
    <xf numFmtId="0" fontId="14" fillId="0" borderId="4" xfId="1" applyFont="1" applyBorder="1" applyAlignment="1">
      <alignment horizontal="left" wrapText="1"/>
    </xf>
    <xf numFmtId="164" fontId="12" fillId="0" borderId="8" xfId="1" applyNumberFormat="1" applyFont="1" applyBorder="1" applyAlignment="1" applyProtection="1">
      <alignment horizontal="center"/>
      <protection locked="0"/>
    </xf>
    <xf numFmtId="0" fontId="14" fillId="0" borderId="4" xfId="0" applyFont="1" applyBorder="1" applyAlignment="1">
      <alignment horizontal="left" vertical="center" wrapText="1"/>
    </xf>
    <xf numFmtId="0" fontId="14" fillId="0" borderId="4" xfId="1" applyFont="1" applyBorder="1" applyAlignment="1">
      <alignment wrapText="1"/>
    </xf>
    <xf numFmtId="0" fontId="11" fillId="0" borderId="9" xfId="1" applyFont="1" applyBorder="1" applyAlignment="1">
      <alignment horizontal="center" wrapText="1"/>
    </xf>
    <xf numFmtId="0" fontId="16" fillId="0" borderId="10" xfId="1" applyFont="1" applyBorder="1" applyAlignment="1">
      <alignment horizontal="left"/>
    </xf>
    <xf numFmtId="164" fontId="11" fillId="0" borderId="9" xfId="1" applyNumberFormat="1" applyFont="1" applyBorder="1" applyAlignment="1">
      <alignment horizontal="center"/>
    </xf>
    <xf numFmtId="164" fontId="11" fillId="0" borderId="10" xfId="1" applyNumberFormat="1" applyFont="1" applyBorder="1" applyAlignment="1">
      <alignment horizontal="center"/>
    </xf>
    <xf numFmtId="0" fontId="6" fillId="0" borderId="11" xfId="1" applyFont="1" applyBorder="1" applyAlignment="1">
      <alignment horizontal="center" vertical="center"/>
    </xf>
    <xf numFmtId="0" fontId="0" fillId="0" borderId="11" xfId="0" applyBorder="1"/>
    <xf numFmtId="0" fontId="9" fillId="0" borderId="4" xfId="1" applyFont="1" applyBorder="1" applyAlignment="1">
      <alignment horizontal="center" wrapText="1"/>
    </xf>
    <xf numFmtId="0" fontId="17" fillId="0" borderId="7" xfId="1" applyFont="1" applyBorder="1" applyAlignment="1">
      <alignment horizontal="center" wrapText="1"/>
    </xf>
    <xf numFmtId="164" fontId="11" fillId="0" borderId="7" xfId="1" applyNumberFormat="1" applyFont="1" applyBorder="1" applyAlignment="1">
      <alignment horizontal="center" wrapText="1"/>
    </xf>
    <xf numFmtId="164" fontId="11" fillId="0" borderId="8" xfId="1" applyNumberFormat="1" applyFont="1" applyBorder="1" applyAlignment="1">
      <alignment horizontal="center" wrapText="1"/>
    </xf>
    <xf numFmtId="164" fontId="11" fillId="0" borderId="4" xfId="1" applyNumberFormat="1" applyFont="1" applyBorder="1" applyAlignment="1">
      <alignment horizontal="center"/>
    </xf>
    <xf numFmtId="0" fontId="9" fillId="0" borderId="12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left" vertical="center" wrapText="1"/>
    </xf>
    <xf numFmtId="0" fontId="11" fillId="0" borderId="3" xfId="1" applyFont="1" applyBorder="1" applyAlignment="1">
      <alignment horizontal="center" wrapText="1"/>
    </xf>
    <xf numFmtId="0" fontId="18" fillId="0" borderId="8" xfId="1" applyFont="1" applyBorder="1" applyAlignment="1">
      <alignment horizontal="left"/>
    </xf>
    <xf numFmtId="164" fontId="19" fillId="0" borderId="8" xfId="1" applyNumberFormat="1" applyFont="1" applyBorder="1" applyAlignment="1">
      <alignment horizontal="center"/>
    </xf>
    <xf numFmtId="0" fontId="20" fillId="0" borderId="3" xfId="1" applyFont="1" applyBorder="1" applyAlignment="1">
      <alignment horizontal="center" wrapText="1"/>
    </xf>
    <xf numFmtId="164" fontId="19" fillId="0" borderId="9" xfId="1" applyNumberFormat="1" applyFont="1" applyBorder="1" applyAlignment="1">
      <alignment horizontal="center"/>
    </xf>
    <xf numFmtId="164" fontId="19" fillId="0" borderId="10" xfId="1" applyNumberFormat="1" applyFont="1" applyBorder="1" applyAlignment="1">
      <alignment horizontal="center"/>
    </xf>
    <xf numFmtId="164" fontId="11" fillId="0" borderId="9" xfId="1" applyNumberFormat="1" applyFont="1" applyBorder="1" applyAlignment="1">
      <alignment horizontal="center" wrapText="1"/>
    </xf>
    <xf numFmtId="164" fontId="11" fillId="0" borderId="0" xfId="1" applyNumberFormat="1" applyFont="1" applyAlignment="1">
      <alignment horizontal="center"/>
    </xf>
    <xf numFmtId="0" fontId="6" fillId="0" borderId="0" xfId="1" applyFont="1"/>
    <xf numFmtId="0" fontId="6" fillId="0" borderId="0" xfId="1" applyFont="1"/>
    <xf numFmtId="0" fontId="21" fillId="0" borderId="0" xfId="1" applyFont="1"/>
  </cellXfs>
  <cellStyles count="2">
    <cellStyle name="Звичайний" xfId="0" builtinId="0"/>
    <cellStyle name="Обычный_Сводка" xfId="1" xr:uid="{63CB070A-7F0C-44D6-82F2-E320CADCC2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003\vdk_&#1097;&#1086;&#1076;&#1077;&#1085;&#1085;&#1072;%20&#1074;&#1080;&#1087;&#1080;&#1089;&#1082;&#1072;\INF\2025\10%20&#1046;&#1086;&#1074;&#1090;&#1077;&#1085;&#1100;\31\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із (2)"/>
      <sheetName val="вдк"/>
      <sheetName val="вихідна"/>
      <sheetName val="Лист1"/>
    </sheetNames>
    <sheetDataSet>
      <sheetData sheetId="0"/>
      <sheetData sheetId="1"/>
      <sheetData sheetId="2">
        <row r="10">
          <cell r="C10">
            <v>369849443.94999999</v>
          </cell>
        </row>
        <row r="12">
          <cell r="C12">
            <v>785691.99</v>
          </cell>
        </row>
        <row r="13">
          <cell r="C13">
            <v>84056.05</v>
          </cell>
        </row>
        <row r="14">
          <cell r="C14">
            <v>145001.23000000001</v>
          </cell>
        </row>
        <row r="15">
          <cell r="C15">
            <v>84136.48</v>
          </cell>
        </row>
        <row r="16">
          <cell r="C16">
            <v>190352</v>
          </cell>
        </row>
        <row r="17">
          <cell r="C17">
            <v>4872111.7300000004</v>
          </cell>
        </row>
        <row r="18">
          <cell r="C18">
            <v>39373279.270000003</v>
          </cell>
        </row>
        <row r="19">
          <cell r="C19">
            <v>49625503.640000001</v>
          </cell>
        </row>
        <row r="20">
          <cell r="C20">
            <v>15727981.949999999</v>
          </cell>
        </row>
        <row r="22">
          <cell r="C22">
            <v>53843.72</v>
          </cell>
        </row>
        <row r="23">
          <cell r="C23">
            <v>5469091.71</v>
          </cell>
        </row>
        <row r="24">
          <cell r="C24">
            <v>7695331.1600000001</v>
          </cell>
        </row>
        <row r="25">
          <cell r="C25">
            <v>11117308.460000001</v>
          </cell>
        </row>
        <row r="27">
          <cell r="C27">
            <v>26903342.219999999</v>
          </cell>
        </row>
        <row r="28">
          <cell r="C28">
            <v>18234255.690000001</v>
          </cell>
        </row>
        <row r="29">
          <cell r="C29">
            <v>4874041.83</v>
          </cell>
        </row>
        <row r="30">
          <cell r="C30">
            <v>5101042.29</v>
          </cell>
        </row>
        <row r="31">
          <cell r="C31">
            <v>29166.66</v>
          </cell>
        </row>
        <row r="32">
          <cell r="C32">
            <v>115680</v>
          </cell>
        </row>
        <row r="35">
          <cell r="C35">
            <v>302000</v>
          </cell>
        </row>
        <row r="36">
          <cell r="C36">
            <v>212380.81</v>
          </cell>
        </row>
        <row r="42">
          <cell r="C42">
            <v>135024180.25999999</v>
          </cell>
        </row>
        <row r="43">
          <cell r="C43">
            <v>48660</v>
          </cell>
        </row>
        <row r="44">
          <cell r="C44">
            <v>0</v>
          </cell>
        </row>
        <row r="45">
          <cell r="C45">
            <v>274402.37</v>
          </cell>
        </row>
        <row r="46">
          <cell r="C46">
            <v>644836.99</v>
          </cell>
        </row>
        <row r="47">
          <cell r="C47">
            <v>340046.78</v>
          </cell>
        </row>
        <row r="48">
          <cell r="C48">
            <v>61102.26</v>
          </cell>
        </row>
        <row r="49">
          <cell r="C49">
            <v>352560</v>
          </cell>
        </row>
        <row r="50">
          <cell r="C50">
            <v>10137036.609999999</v>
          </cell>
        </row>
        <row r="51">
          <cell r="C51">
            <v>1345508</v>
          </cell>
        </row>
        <row r="52">
          <cell r="C52">
            <v>33910</v>
          </cell>
        </row>
        <row r="54">
          <cell r="C54">
            <v>1576451.73</v>
          </cell>
        </row>
        <row r="57">
          <cell r="C57">
            <v>74146</v>
          </cell>
        </row>
        <row r="58">
          <cell r="C58">
            <v>2716330.8</v>
          </cell>
        </row>
        <row r="59">
          <cell r="C59">
            <v>6500</v>
          </cell>
        </row>
        <row r="60">
          <cell r="C60">
            <v>2937500</v>
          </cell>
        </row>
        <row r="61">
          <cell r="C61">
            <v>177145300</v>
          </cell>
        </row>
        <row r="62">
          <cell r="C62">
            <v>752000</v>
          </cell>
        </row>
        <row r="63">
          <cell r="C63">
            <v>3465800</v>
          </cell>
        </row>
        <row r="64">
          <cell r="C64">
            <v>17630000</v>
          </cell>
        </row>
        <row r="65">
          <cell r="C65">
            <v>14159614</v>
          </cell>
        </row>
        <row r="66">
          <cell r="C66">
            <v>901200</v>
          </cell>
        </row>
        <row r="67">
          <cell r="C67">
            <v>0</v>
          </cell>
        </row>
        <row r="68">
          <cell r="C68">
            <v>0</v>
          </cell>
        </row>
        <row r="69">
          <cell r="C69">
            <v>5050250.4000000004</v>
          </cell>
        </row>
        <row r="70">
          <cell r="C70">
            <v>61488</v>
          </cell>
        </row>
        <row r="71">
          <cell r="C71">
            <v>491440</v>
          </cell>
        </row>
        <row r="74">
          <cell r="C74">
            <v>103303.3</v>
          </cell>
        </row>
        <row r="75">
          <cell r="C75">
            <v>144190.97</v>
          </cell>
        </row>
        <row r="76">
          <cell r="C76">
            <v>28177.599999999999</v>
          </cell>
        </row>
        <row r="77">
          <cell r="C77">
            <v>0</v>
          </cell>
        </row>
        <row r="78">
          <cell r="C78">
            <v>0</v>
          </cell>
        </row>
        <row r="79">
          <cell r="C79">
            <v>100775.58</v>
          </cell>
        </row>
        <row r="80">
          <cell r="C80">
            <v>3869.65</v>
          </cell>
        </row>
        <row r="81">
          <cell r="C81">
            <v>456069.72</v>
          </cell>
        </row>
        <row r="88">
          <cell r="C88">
            <v>366900.84</v>
          </cell>
        </row>
        <row r="89">
          <cell r="C89">
            <v>2254432</v>
          </cell>
        </row>
        <row r="90">
          <cell r="C90">
            <v>811900</v>
          </cell>
        </row>
        <row r="91">
          <cell r="C91">
            <v>318400</v>
          </cell>
        </row>
        <row r="92">
          <cell r="C92">
            <v>23535589.890000001</v>
          </cell>
        </row>
        <row r="93">
          <cell r="C93">
            <v>10200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790C7-F7F2-4D17-B127-A21B39825FBB}">
  <dimension ref="A1:J660"/>
  <sheetViews>
    <sheetView tabSelected="1" view="pageBreakPreview" topLeftCell="A65" zoomScale="70" zoomScaleNormal="63" zoomScaleSheetLayoutView="70" workbookViewId="0">
      <selection activeCell="H54" sqref="H54"/>
    </sheetView>
  </sheetViews>
  <sheetFormatPr defaultColWidth="9.109375" defaultRowHeight="13.2"/>
  <cols>
    <col min="1" max="1" width="69.5546875" style="3" customWidth="1"/>
    <col min="2" max="2" width="9.6640625" style="3" customWidth="1"/>
    <col min="3" max="4" width="15.6640625" style="3" customWidth="1"/>
    <col min="5" max="5" width="17.5546875" style="3" customWidth="1"/>
    <col min="6" max="6" width="18.109375" style="3" customWidth="1"/>
    <col min="7" max="7" width="13.5546875" style="3" customWidth="1"/>
    <col min="8" max="8" width="9.88671875" style="3" customWidth="1"/>
    <col min="9" max="9" width="16.5546875" style="3" customWidth="1"/>
    <col min="10" max="16384" width="9.109375" style="3"/>
  </cols>
  <sheetData>
    <row r="1" spans="1:10" ht="24" customHeight="1">
      <c r="A1" s="1" t="s">
        <v>0</v>
      </c>
      <c r="B1" s="1"/>
      <c r="C1" s="1"/>
      <c r="D1" s="1"/>
      <c r="E1" s="1"/>
      <c r="F1" s="2"/>
    </row>
    <row r="2" spans="1:10" ht="18" customHeight="1">
      <c r="A2" s="4" t="s">
        <v>1</v>
      </c>
      <c r="B2" s="4"/>
      <c r="C2" s="4"/>
      <c r="D2" s="4"/>
      <c r="E2" s="4"/>
      <c r="F2" s="5"/>
    </row>
    <row r="3" spans="1:10" ht="15.75" customHeight="1">
      <c r="A3" s="6" t="s">
        <v>2</v>
      </c>
      <c r="B3" s="6"/>
      <c r="C3" s="6"/>
      <c r="D3" s="6"/>
      <c r="E3" s="6"/>
      <c r="F3" s="7"/>
    </row>
    <row r="4" spans="1:10" ht="12.75" customHeight="1">
      <c r="A4" s="8" t="s">
        <v>3</v>
      </c>
      <c r="B4" s="9" t="s">
        <v>4</v>
      </c>
      <c r="C4" s="9" t="s">
        <v>5</v>
      </c>
      <c r="D4" s="9" t="s">
        <v>6</v>
      </c>
      <c r="E4" s="10" t="s">
        <v>7</v>
      </c>
      <c r="F4" s="10" t="s">
        <v>8</v>
      </c>
      <c r="G4" s="10" t="s">
        <v>9</v>
      </c>
    </row>
    <row r="5" spans="1:10" ht="41.4" customHeight="1">
      <c r="A5" s="11"/>
      <c r="B5" s="12"/>
      <c r="C5" s="13"/>
      <c r="D5" s="14"/>
      <c r="E5" s="15"/>
      <c r="F5" s="14"/>
      <c r="G5" s="15"/>
    </row>
    <row r="6" spans="1:10" ht="3.75" hidden="1" customHeight="1">
      <c r="A6" s="11"/>
      <c r="B6" s="12"/>
      <c r="C6" s="14"/>
      <c r="D6" s="16"/>
      <c r="E6" s="17"/>
      <c r="F6" s="18"/>
      <c r="G6" s="17"/>
    </row>
    <row r="7" spans="1:10" ht="5.4" hidden="1" customHeight="1">
      <c r="A7" s="19"/>
      <c r="B7" s="20"/>
      <c r="C7" s="21"/>
      <c r="D7" s="22"/>
      <c r="E7" s="23"/>
      <c r="F7" s="24"/>
      <c r="G7" s="23"/>
    </row>
    <row r="8" spans="1:10" ht="11.4" customHeight="1">
      <c r="A8" s="25">
        <v>1</v>
      </c>
      <c r="B8" s="26">
        <v>2</v>
      </c>
      <c r="C8" s="26">
        <v>3</v>
      </c>
      <c r="D8" s="26">
        <v>4</v>
      </c>
      <c r="E8" s="26">
        <v>5</v>
      </c>
      <c r="F8" s="26">
        <v>6</v>
      </c>
      <c r="G8" s="26">
        <v>7</v>
      </c>
    </row>
    <row r="9" spans="1:10" ht="18" customHeight="1">
      <c r="A9" s="27" t="s">
        <v>10</v>
      </c>
      <c r="B9" s="28"/>
      <c r="C9" s="28"/>
      <c r="D9" s="28"/>
      <c r="E9" s="28"/>
      <c r="F9" s="28"/>
      <c r="G9" s="29"/>
    </row>
    <row r="10" spans="1:10" ht="16.2" customHeight="1">
      <c r="A10" s="30" t="s">
        <v>11</v>
      </c>
      <c r="B10" s="31">
        <v>10000000</v>
      </c>
      <c r="C10" s="32">
        <f>C11+C12+C13+C14+C16+C17+C18+C19+C20+C15</f>
        <v>800621.951</v>
      </c>
      <c r="D10" s="32">
        <f>D11+D12+D13+D14+D16+D17+D18+D19+D20+D15</f>
        <v>689794.72300000011</v>
      </c>
      <c r="E10" s="32">
        <f>E11+E12+E13+E14+E16+E17+E18+E19+E20+E15</f>
        <v>695869.22309999994</v>
      </c>
      <c r="F10" s="32">
        <f>E10/D10*100</f>
        <v>100.88062432162153</v>
      </c>
      <c r="G10" s="33">
        <f>E10/C10*100</f>
        <v>86.916080958164983</v>
      </c>
      <c r="H10" s="35"/>
      <c r="I10" s="36"/>
    </row>
    <row r="11" spans="1:10" ht="15.6" customHeight="1">
      <c r="A11" s="37" t="s">
        <v>12</v>
      </c>
      <c r="B11" s="31">
        <v>11010000</v>
      </c>
      <c r="C11" s="38">
        <v>416811.28100000002</v>
      </c>
      <c r="D11" s="38">
        <v>368072.63699999999</v>
      </c>
      <c r="E11" s="39">
        <f>[1]вихідна!C10/1000</f>
        <v>369849.44394999999</v>
      </c>
      <c r="F11" s="32">
        <f t="shared" ref="F11:F52" si="0">E11/D11*100</f>
        <v>100.48273269224302</v>
      </c>
      <c r="G11" s="33">
        <f t="shared" ref="G11:G37" si="1">E11/C11*100</f>
        <v>88.733069571118435</v>
      </c>
      <c r="H11" s="36"/>
      <c r="I11" s="36"/>
      <c r="J11" s="35"/>
    </row>
    <row r="12" spans="1:10" ht="16.5" customHeight="1">
      <c r="A12" s="37" t="s">
        <v>13</v>
      </c>
      <c r="B12" s="31">
        <v>11020000</v>
      </c>
      <c r="C12" s="38">
        <v>700</v>
      </c>
      <c r="D12" s="38">
        <v>539.70000000000005</v>
      </c>
      <c r="E12" s="39">
        <f>([1]вихідна!C12)/1000</f>
        <v>785.69199000000003</v>
      </c>
      <c r="F12" s="32">
        <f t="shared" si="0"/>
        <v>145.57939410783769</v>
      </c>
      <c r="G12" s="33">
        <f t="shared" si="1"/>
        <v>112.24171285714286</v>
      </c>
      <c r="H12" s="36"/>
      <c r="I12" s="36"/>
    </row>
    <row r="13" spans="1:10" ht="22.2" customHeight="1">
      <c r="A13" s="37" t="s">
        <v>14</v>
      </c>
      <c r="B13" s="31">
        <v>13010000</v>
      </c>
      <c r="C13" s="38">
        <v>822.5</v>
      </c>
      <c r="D13" s="38">
        <v>553.67999999999995</v>
      </c>
      <c r="E13" s="39">
        <f>([1]вихідна!C14+[1]вихідна!C13)/1000</f>
        <v>229.05728000000002</v>
      </c>
      <c r="F13" s="32">
        <f t="shared" si="0"/>
        <v>41.369975437075574</v>
      </c>
      <c r="G13" s="33">
        <f t="shared" si="1"/>
        <v>27.848909422492401</v>
      </c>
      <c r="H13" s="36"/>
      <c r="I13" s="36"/>
    </row>
    <row r="14" spans="1:10" ht="23.4" customHeight="1">
      <c r="A14" s="37" t="s">
        <v>15</v>
      </c>
      <c r="B14" s="31">
        <v>13030100</v>
      </c>
      <c r="C14" s="38">
        <v>91.15</v>
      </c>
      <c r="D14" s="38">
        <v>66.44</v>
      </c>
      <c r="E14" s="39">
        <f>[1]вихідна!C15/1000</f>
        <v>84.136479999999992</v>
      </c>
      <c r="F14" s="32">
        <f t="shared" si="0"/>
        <v>126.63527995183624</v>
      </c>
      <c r="G14" s="33">
        <f t="shared" si="1"/>
        <v>92.305518376302786</v>
      </c>
      <c r="H14" s="36"/>
      <c r="I14" s="36"/>
    </row>
    <row r="15" spans="1:10" ht="23.4" customHeight="1">
      <c r="A15" s="37" t="s">
        <v>16</v>
      </c>
      <c r="B15" s="31">
        <v>13040100</v>
      </c>
      <c r="C15" s="38">
        <v>110.25</v>
      </c>
      <c r="D15" s="38">
        <v>82.68</v>
      </c>
      <c r="E15" s="39">
        <f>[1]вихідна!C16/1000</f>
        <v>190.352</v>
      </c>
      <c r="F15" s="32">
        <f t="shared" si="0"/>
        <v>230.22738268021286</v>
      </c>
      <c r="G15" s="33">
        <f t="shared" si="1"/>
        <v>172.65487528344673</v>
      </c>
      <c r="H15" s="36"/>
      <c r="I15" s="36"/>
    </row>
    <row r="16" spans="1:10" ht="27" customHeight="1">
      <c r="A16" s="37" t="s">
        <v>17</v>
      </c>
      <c r="B16" s="31">
        <v>14021900</v>
      </c>
      <c r="C16" s="38">
        <v>6700.61</v>
      </c>
      <c r="D16" s="38">
        <v>5778.81</v>
      </c>
      <c r="E16" s="39">
        <f>[1]вихідна!C17/1000</f>
        <v>4872.1117300000005</v>
      </c>
      <c r="F16" s="32">
        <f t="shared" si="0"/>
        <v>84.309948414985087</v>
      </c>
      <c r="G16" s="33">
        <f t="shared" si="1"/>
        <v>72.711465523288183</v>
      </c>
      <c r="H16" s="36"/>
      <c r="I16" s="36"/>
    </row>
    <row r="17" spans="1:9" ht="30" customHeight="1">
      <c r="A17" s="37" t="s">
        <v>18</v>
      </c>
      <c r="B17" s="31">
        <v>14031900</v>
      </c>
      <c r="C17" s="38">
        <v>41511.620000000003</v>
      </c>
      <c r="D17" s="38">
        <v>38246.970999999998</v>
      </c>
      <c r="E17" s="39">
        <f>[1]вихідна!C18/1000</f>
        <v>39373.279270000006</v>
      </c>
      <c r="F17" s="32">
        <f t="shared" si="0"/>
        <v>102.94482998405287</v>
      </c>
      <c r="G17" s="33">
        <f t="shared" si="1"/>
        <v>94.848814067001001</v>
      </c>
      <c r="H17" s="36"/>
      <c r="I17" s="36"/>
    </row>
    <row r="18" spans="1:9" ht="66" customHeight="1">
      <c r="A18" s="37" t="s">
        <v>19</v>
      </c>
      <c r="B18" s="31">
        <v>14040100</v>
      </c>
      <c r="C18" s="38">
        <v>54510.23</v>
      </c>
      <c r="D18" s="38">
        <v>47763.46</v>
      </c>
      <c r="E18" s="39">
        <f>[1]вихідна!C19/1000</f>
        <v>49625.503640000003</v>
      </c>
      <c r="F18" s="32">
        <f>E18/D18*100</f>
        <v>103.8984689132655</v>
      </c>
      <c r="G18" s="33">
        <f t="shared" si="1"/>
        <v>91.038881398959433</v>
      </c>
      <c r="H18" s="36"/>
    </row>
    <row r="19" spans="1:9" ht="34.950000000000003" customHeight="1">
      <c r="A19" s="37" t="s">
        <v>20</v>
      </c>
      <c r="B19" s="31">
        <v>14040200</v>
      </c>
      <c r="C19" s="38">
        <v>20498.96</v>
      </c>
      <c r="D19" s="38">
        <v>17126.28</v>
      </c>
      <c r="E19" s="39">
        <f>[1]вихідна!C20/1000</f>
        <v>15727.981949999999</v>
      </c>
      <c r="F19" s="32">
        <f t="shared" si="0"/>
        <v>91.835366174090353</v>
      </c>
      <c r="G19" s="33">
        <f t="shared" si="1"/>
        <v>76.725755599308457</v>
      </c>
      <c r="H19" s="36"/>
    </row>
    <row r="20" spans="1:9" ht="13.8">
      <c r="A20" s="37" t="s">
        <v>21</v>
      </c>
      <c r="B20" s="31">
        <v>18000000</v>
      </c>
      <c r="C20" s="40">
        <f>SUM(C21,C32:C34)</f>
        <v>258865.35</v>
      </c>
      <c r="D20" s="40">
        <f>SUM(D21,D32:D34)</f>
        <v>211564.065</v>
      </c>
      <c r="E20" s="40">
        <f>SUM(E21,E32:E34)</f>
        <v>215131.66480999999</v>
      </c>
      <c r="F20" s="32">
        <f t="shared" si="0"/>
        <v>101.68629762809671</v>
      </c>
      <c r="G20" s="33">
        <f t="shared" si="1"/>
        <v>83.105624143980634</v>
      </c>
      <c r="H20" s="36"/>
    </row>
    <row r="21" spans="1:9" ht="15" customHeight="1">
      <c r="A21" s="41" t="s">
        <v>22</v>
      </c>
      <c r="B21" s="31">
        <v>18010000</v>
      </c>
      <c r="C21" s="40">
        <f>SUM(C22:C31)</f>
        <v>96344.840000000011</v>
      </c>
      <c r="D21" s="40">
        <f>SUM(D22:D31)</f>
        <v>80193.274999999994</v>
      </c>
      <c r="E21" s="40">
        <f>SUM(E22:E31)</f>
        <v>79593.103739999991</v>
      </c>
      <c r="F21" s="32">
        <f t="shared" si="0"/>
        <v>99.251594027055262</v>
      </c>
      <c r="G21" s="33">
        <f t="shared" si="1"/>
        <v>82.612731247464822</v>
      </c>
      <c r="H21" s="36"/>
    </row>
    <row r="22" spans="1:9" ht="25.95" customHeight="1">
      <c r="A22" s="42" t="s">
        <v>23</v>
      </c>
      <c r="B22" s="31">
        <v>18010100</v>
      </c>
      <c r="C22" s="38">
        <v>60.1</v>
      </c>
      <c r="D22" s="38">
        <v>55.75</v>
      </c>
      <c r="E22" s="38">
        <f>[1]вихідна!C22/1000</f>
        <v>53.843720000000005</v>
      </c>
      <c r="F22" s="32">
        <f t="shared" si="0"/>
        <v>96.580663677130048</v>
      </c>
      <c r="G22" s="33">
        <f t="shared" si="1"/>
        <v>89.590216306156407</v>
      </c>
      <c r="H22" s="36"/>
    </row>
    <row r="23" spans="1:9" ht="28.5" customHeight="1">
      <c r="A23" s="42" t="s">
        <v>24</v>
      </c>
      <c r="B23" s="31">
        <v>18010200</v>
      </c>
      <c r="C23" s="38">
        <v>6250.12</v>
      </c>
      <c r="D23" s="38">
        <v>5844.76</v>
      </c>
      <c r="E23" s="38">
        <f>[1]вихідна!C23/1000</f>
        <v>5469.0917099999997</v>
      </c>
      <c r="F23" s="32">
        <f t="shared" si="0"/>
        <v>93.572562603083782</v>
      </c>
      <c r="G23" s="33">
        <f t="shared" si="1"/>
        <v>87.503787287284084</v>
      </c>
      <c r="H23" s="36"/>
    </row>
    <row r="24" spans="1:9" ht="28.5" customHeight="1">
      <c r="A24" s="42" t="s">
        <v>25</v>
      </c>
      <c r="B24" s="31">
        <v>18010300</v>
      </c>
      <c r="C24" s="38">
        <v>9810.35</v>
      </c>
      <c r="D24" s="38">
        <v>8462.2099999999991</v>
      </c>
      <c r="E24" s="38">
        <f>[1]вихідна!C24/1000</f>
        <v>7695.3311599999997</v>
      </c>
      <c r="F24" s="32">
        <f t="shared" si="0"/>
        <v>90.937605660932547</v>
      </c>
      <c r="G24" s="33">
        <f t="shared" si="1"/>
        <v>78.44094410495039</v>
      </c>
      <c r="H24" s="36"/>
    </row>
    <row r="25" spans="1:9" ht="28.2" customHeight="1">
      <c r="A25" s="42" t="s">
        <v>26</v>
      </c>
      <c r="B25" s="31">
        <v>18010400</v>
      </c>
      <c r="C25" s="38">
        <v>11741.42</v>
      </c>
      <c r="D25" s="38">
        <v>11336.01</v>
      </c>
      <c r="E25" s="38">
        <f>[1]вихідна!C25/1000</f>
        <v>11117.30846</v>
      </c>
      <c r="F25" s="32">
        <f t="shared" si="0"/>
        <v>98.070736176132527</v>
      </c>
      <c r="G25" s="33">
        <f t="shared" si="1"/>
        <v>94.68453100221268</v>
      </c>
      <c r="H25" s="36"/>
    </row>
    <row r="26" spans="1:9" ht="15.75" customHeight="1">
      <c r="A26" s="42" t="s">
        <v>27</v>
      </c>
      <c r="B26" s="31">
        <v>18010500</v>
      </c>
      <c r="C26" s="38">
        <v>33795.49</v>
      </c>
      <c r="D26" s="38">
        <v>26487.5</v>
      </c>
      <c r="E26" s="38">
        <f>[1]вихідна!C27/1000</f>
        <v>26903.342219999999</v>
      </c>
      <c r="F26" s="32">
        <f t="shared" si="0"/>
        <v>101.56995647003302</v>
      </c>
      <c r="G26" s="33">
        <f t="shared" si="1"/>
        <v>79.606309066683153</v>
      </c>
      <c r="H26" s="36"/>
    </row>
    <row r="27" spans="1:9" ht="15.75" customHeight="1">
      <c r="A27" s="42" t="s">
        <v>28</v>
      </c>
      <c r="B27" s="31">
        <v>18010600</v>
      </c>
      <c r="C27" s="38">
        <v>24420.74</v>
      </c>
      <c r="D27" s="38">
        <v>18086.560000000001</v>
      </c>
      <c r="E27" s="38">
        <f>[1]вихідна!C28/1000</f>
        <v>18234.255690000002</v>
      </c>
      <c r="F27" s="32">
        <f t="shared" si="0"/>
        <v>100.81660465008271</v>
      </c>
      <c r="G27" s="33">
        <f t="shared" si="1"/>
        <v>74.667089080838664</v>
      </c>
      <c r="H27" s="36"/>
    </row>
    <row r="28" spans="1:9" ht="16.5" customHeight="1">
      <c r="A28" s="42" t="s">
        <v>29</v>
      </c>
      <c r="B28" s="31">
        <v>18010700</v>
      </c>
      <c r="C28" s="38">
        <v>4810.3500000000004</v>
      </c>
      <c r="D28" s="38">
        <v>4648.95</v>
      </c>
      <c r="E28" s="38">
        <f>[1]вихідна!C29/1000</f>
        <v>4874.0418300000001</v>
      </c>
      <c r="F28" s="32">
        <f t="shared" si="0"/>
        <v>104.84177782079824</v>
      </c>
      <c r="G28" s="33">
        <f t="shared" si="1"/>
        <v>101.32405812466867</v>
      </c>
      <c r="H28" s="36"/>
    </row>
    <row r="29" spans="1:9" ht="15" customHeight="1">
      <c r="A29" s="42" t="s">
        <v>30</v>
      </c>
      <c r="B29" s="31">
        <v>18010900</v>
      </c>
      <c r="C29" s="38">
        <v>5300.17</v>
      </c>
      <c r="D29" s="38">
        <v>5156.96</v>
      </c>
      <c r="E29" s="38">
        <f>[1]вихідна!C30/1000</f>
        <v>5101.0422900000003</v>
      </c>
      <c r="F29" s="32">
        <f t="shared" si="0"/>
        <v>98.915684628153016</v>
      </c>
      <c r="G29" s="33">
        <f t="shared" si="1"/>
        <v>96.242993903969122</v>
      </c>
      <c r="H29" s="36"/>
    </row>
    <row r="30" spans="1:9" ht="16.5" customHeight="1">
      <c r="A30" s="42" t="s">
        <v>31</v>
      </c>
      <c r="B30" s="31">
        <v>18011000</v>
      </c>
      <c r="C30" s="38">
        <v>70</v>
      </c>
      <c r="D30" s="38">
        <v>50</v>
      </c>
      <c r="E30" s="38">
        <f>[1]вихідна!C31/1000</f>
        <v>29.16666</v>
      </c>
      <c r="F30" s="32">
        <f t="shared" si="0"/>
        <v>58.333320000000001</v>
      </c>
      <c r="G30" s="33">
        <f t="shared" si="1"/>
        <v>41.666657142857147</v>
      </c>
      <c r="H30" s="36"/>
    </row>
    <row r="31" spans="1:9" ht="16.5" customHeight="1">
      <c r="A31" s="42" t="s">
        <v>32</v>
      </c>
      <c r="B31" s="31">
        <v>18011100</v>
      </c>
      <c r="C31" s="38">
        <v>86.1</v>
      </c>
      <c r="D31" s="38">
        <v>64.575000000000003</v>
      </c>
      <c r="E31" s="43">
        <f>[1]вихідна!C32/1000</f>
        <v>115.68</v>
      </c>
      <c r="F31" s="32">
        <f t="shared" si="0"/>
        <v>179.14053426248549</v>
      </c>
      <c r="G31" s="33">
        <f t="shared" si="1"/>
        <v>134.35540069686414</v>
      </c>
      <c r="H31" s="36"/>
    </row>
    <row r="32" spans="1:9" ht="16.5" customHeight="1">
      <c r="A32" s="42" t="s">
        <v>33</v>
      </c>
      <c r="B32" s="31">
        <v>18020000</v>
      </c>
      <c r="C32" s="38">
        <v>380</v>
      </c>
      <c r="D32" s="38">
        <v>316</v>
      </c>
      <c r="E32" s="39">
        <f>[1]вихідна!C35/1000</f>
        <v>302</v>
      </c>
      <c r="F32" s="32">
        <f t="shared" si="0"/>
        <v>95.569620253164558</v>
      </c>
      <c r="G32" s="33">
        <f t="shared" si="1"/>
        <v>79.473684210526315</v>
      </c>
      <c r="H32" s="36"/>
    </row>
    <row r="33" spans="1:9" ht="15.6" customHeight="1">
      <c r="A33" s="42" t="s">
        <v>34</v>
      </c>
      <c r="B33" s="31">
        <v>18030000</v>
      </c>
      <c r="C33" s="38">
        <v>242.21</v>
      </c>
      <c r="D33" s="38">
        <v>187.12</v>
      </c>
      <c r="E33" s="39">
        <f>[1]вихідна!C36/1000</f>
        <v>212.38081</v>
      </c>
      <c r="F33" s="32">
        <f t="shared" si="0"/>
        <v>113.49979157759726</v>
      </c>
      <c r="G33" s="33">
        <f t="shared" si="1"/>
        <v>87.684575368481887</v>
      </c>
      <c r="H33" s="36"/>
      <c r="I33" s="36"/>
    </row>
    <row r="34" spans="1:9" ht="19.2" customHeight="1">
      <c r="A34" s="42" t="s">
        <v>35</v>
      </c>
      <c r="B34" s="31">
        <v>18050000</v>
      </c>
      <c r="C34" s="38">
        <v>161898.29999999999</v>
      </c>
      <c r="D34" s="38">
        <v>130867.67</v>
      </c>
      <c r="E34" s="39">
        <f>[1]вихідна!C42/1000</f>
        <v>135024.18025999999</v>
      </c>
      <c r="F34" s="32">
        <f t="shared" si="0"/>
        <v>103.17611695845123</v>
      </c>
      <c r="G34" s="33">
        <f t="shared" si="1"/>
        <v>83.400616473428073</v>
      </c>
      <c r="H34" s="36"/>
    </row>
    <row r="35" spans="1:9" ht="21" customHeight="1">
      <c r="A35" s="30" t="s">
        <v>36</v>
      </c>
      <c r="B35" s="31">
        <v>20000000</v>
      </c>
      <c r="C35" s="32">
        <f>SUM(C36,C43,C50)</f>
        <v>19741.420000000006</v>
      </c>
      <c r="D35" s="32">
        <f>SUM(D36,D43,D50)</f>
        <v>16804.975999999999</v>
      </c>
      <c r="E35" s="32">
        <f>SUM(E36,E43,E50)</f>
        <v>17604.991539999999</v>
      </c>
      <c r="F35" s="32">
        <f t="shared" si="0"/>
        <v>104.76058722130874</v>
      </c>
      <c r="G35" s="33">
        <f t="shared" si="1"/>
        <v>89.177939276911161</v>
      </c>
      <c r="H35" s="36"/>
    </row>
    <row r="36" spans="1:9" ht="23.4" customHeight="1">
      <c r="A36" s="30" t="s">
        <v>37</v>
      </c>
      <c r="B36" s="31">
        <v>21000000</v>
      </c>
      <c r="C36" s="43">
        <f>SUM(C37:C42)</f>
        <v>1290.6600000000001</v>
      </c>
      <c r="D36" s="43">
        <f>D37+D38+D39+D40+D41+D42</f>
        <v>1045.981</v>
      </c>
      <c r="E36" s="43">
        <f>E37+E39+E40+E41+E42+E38</f>
        <v>1369.0484000000001</v>
      </c>
      <c r="F36" s="32">
        <f t="shared" si="0"/>
        <v>130.8865457403146</v>
      </c>
      <c r="G36" s="33">
        <f t="shared" si="1"/>
        <v>106.07351277640898</v>
      </c>
      <c r="H36" s="36"/>
    </row>
    <row r="37" spans="1:9" ht="52.95" customHeight="1">
      <c r="A37" s="42" t="s">
        <v>38</v>
      </c>
      <c r="B37" s="31">
        <v>21010301</v>
      </c>
      <c r="C37" s="43">
        <v>22.11</v>
      </c>
      <c r="D37" s="43">
        <v>16.581</v>
      </c>
      <c r="E37" s="43">
        <f>[1]вихідна!C43/1000</f>
        <v>48.66</v>
      </c>
      <c r="F37" s="32">
        <f t="shared" si="0"/>
        <v>293.46842771847292</v>
      </c>
      <c r="G37" s="33">
        <f t="shared" si="1"/>
        <v>220.08141112618725</v>
      </c>
      <c r="H37" s="36"/>
    </row>
    <row r="38" spans="1:9" ht="52.95" customHeight="1">
      <c r="A38" s="42" t="s">
        <v>39</v>
      </c>
      <c r="B38" s="31">
        <v>21080900</v>
      </c>
      <c r="C38" s="43">
        <v>0</v>
      </c>
      <c r="D38" s="43">
        <v>0</v>
      </c>
      <c r="E38" s="43">
        <f>[1]вихідна!C44/1000</f>
        <v>0</v>
      </c>
      <c r="F38" s="32"/>
      <c r="G38" s="33"/>
      <c r="H38" s="36"/>
    </row>
    <row r="39" spans="1:9" ht="18" customHeight="1">
      <c r="A39" s="42" t="s">
        <v>40</v>
      </c>
      <c r="B39" s="31">
        <v>21081100</v>
      </c>
      <c r="C39" s="38">
        <v>238</v>
      </c>
      <c r="D39" s="38">
        <v>191.5</v>
      </c>
      <c r="E39" s="39">
        <f>[1]вихідна!C45/1000</f>
        <v>274.40237000000002</v>
      </c>
      <c r="F39" s="32">
        <f t="shared" si="0"/>
        <v>143.29105483028721</v>
      </c>
      <c r="G39" s="33">
        <f>E39/C39*100</f>
        <v>115.29511344537815</v>
      </c>
      <c r="H39" s="36"/>
    </row>
    <row r="40" spans="1:9" ht="54.6" customHeight="1">
      <c r="A40" s="42" t="s">
        <v>41</v>
      </c>
      <c r="B40" s="31">
        <v>21081500</v>
      </c>
      <c r="C40" s="38">
        <v>570.32000000000005</v>
      </c>
      <c r="D40" s="38">
        <v>442</v>
      </c>
      <c r="E40" s="39">
        <f>[1]вихідна!C46/1000</f>
        <v>644.83699000000001</v>
      </c>
      <c r="F40" s="32">
        <f t="shared" si="0"/>
        <v>145.89072171945702</v>
      </c>
      <c r="G40" s="33">
        <f t="shared" ref="G40:G42" si="2">E40/C40*100</f>
        <v>113.06582094262869</v>
      </c>
      <c r="H40" s="36"/>
    </row>
    <row r="41" spans="1:9" ht="18.75" customHeight="1">
      <c r="A41" s="42" t="s">
        <v>42</v>
      </c>
      <c r="B41" s="31">
        <v>21081700</v>
      </c>
      <c r="C41" s="38">
        <v>320</v>
      </c>
      <c r="D41" s="38">
        <v>279.10000000000002</v>
      </c>
      <c r="E41" s="39">
        <f>[1]вихідна!C47/1000</f>
        <v>340.04678000000001</v>
      </c>
      <c r="F41" s="32">
        <f t="shared" si="0"/>
        <v>121.8368971694733</v>
      </c>
      <c r="G41" s="33">
        <f t="shared" si="2"/>
        <v>106.26461875</v>
      </c>
      <c r="H41" s="36"/>
    </row>
    <row r="42" spans="1:9" ht="28.2" customHeight="1">
      <c r="A42" s="44" t="s">
        <v>43</v>
      </c>
      <c r="B42" s="31">
        <v>21081800</v>
      </c>
      <c r="C42" s="38">
        <v>140.22999999999999</v>
      </c>
      <c r="D42" s="38">
        <v>116.8</v>
      </c>
      <c r="E42" s="39">
        <f>[1]вихідна!C48/1000</f>
        <v>61.102260000000001</v>
      </c>
      <c r="F42" s="32">
        <f t="shared" si="0"/>
        <v>52.313578767123289</v>
      </c>
      <c r="G42" s="33">
        <f t="shared" si="2"/>
        <v>43.572887399272624</v>
      </c>
      <c r="H42" s="36"/>
    </row>
    <row r="43" spans="1:9" ht="15" customHeight="1">
      <c r="A43" s="37" t="s">
        <v>44</v>
      </c>
      <c r="B43" s="31">
        <v>22000000</v>
      </c>
      <c r="C43" s="32">
        <f>C44+C45+C46+C47+C48+C49</f>
        <v>15910.020000000002</v>
      </c>
      <c r="D43" s="32">
        <f>D44+D45+D46+D47+D48+D49</f>
        <v>13258.395</v>
      </c>
      <c r="E43" s="32">
        <f>E44+E45+E46+E47+E48+E49</f>
        <v>13519.61234</v>
      </c>
      <c r="F43" s="32">
        <f t="shared" si="0"/>
        <v>101.97020333154956</v>
      </c>
      <c r="G43" s="33">
        <f>E43/C43*100</f>
        <v>84.975457856118325</v>
      </c>
      <c r="H43" s="36"/>
    </row>
    <row r="44" spans="1:9" ht="37.950000000000003" customHeight="1">
      <c r="A44" s="45" t="s">
        <v>45</v>
      </c>
      <c r="B44" s="31">
        <v>22010300</v>
      </c>
      <c r="C44" s="43">
        <v>260.04000000000002</v>
      </c>
      <c r="D44" s="43">
        <v>214.66</v>
      </c>
      <c r="E44" s="43">
        <f>[1]вихідна!C49/1000</f>
        <v>352.56</v>
      </c>
      <c r="F44" s="32">
        <f t="shared" si="0"/>
        <v>164.24112550079195</v>
      </c>
      <c r="G44" s="33">
        <f t="shared" ref="G44:G51" si="3">E44/C44*100</f>
        <v>135.57914167051223</v>
      </c>
      <c r="H44" s="36"/>
    </row>
    <row r="45" spans="1:9" ht="23.25" customHeight="1">
      <c r="A45" s="42" t="s">
        <v>46</v>
      </c>
      <c r="B45" s="31">
        <v>22012500</v>
      </c>
      <c r="C45" s="38">
        <v>12290.11</v>
      </c>
      <c r="D45" s="38">
        <v>10169.16</v>
      </c>
      <c r="E45" s="43">
        <f>[1]вихідна!C50/1000</f>
        <v>10137.036609999999</v>
      </c>
      <c r="F45" s="32">
        <f t="shared" si="0"/>
        <v>99.684109700309548</v>
      </c>
      <c r="G45" s="33">
        <f t="shared" si="3"/>
        <v>82.481252079924417</v>
      </c>
      <c r="H45" s="36"/>
    </row>
    <row r="46" spans="1:9" ht="41.25" customHeight="1">
      <c r="A46" s="45" t="s">
        <v>47</v>
      </c>
      <c r="B46" s="31">
        <v>22012600</v>
      </c>
      <c r="C46" s="38">
        <v>1580.11</v>
      </c>
      <c r="D46" s="38">
        <v>1333.4</v>
      </c>
      <c r="E46" s="43">
        <f>[1]вихідна!C51/1000</f>
        <v>1345.508</v>
      </c>
      <c r="F46" s="32">
        <f t="shared" si="0"/>
        <v>100.90805459727012</v>
      </c>
      <c r="G46" s="33">
        <f t="shared" si="3"/>
        <v>85.152805817316519</v>
      </c>
      <c r="H46" s="36"/>
    </row>
    <row r="47" spans="1:9" ht="49.2" customHeight="1">
      <c r="A47" s="45" t="s">
        <v>48</v>
      </c>
      <c r="B47" s="31">
        <v>22012900</v>
      </c>
      <c r="C47" s="38">
        <v>36.08</v>
      </c>
      <c r="D47" s="38">
        <v>21.51</v>
      </c>
      <c r="E47" s="43">
        <f>[1]вихідна!C52/1000</f>
        <v>33.909999999999997</v>
      </c>
      <c r="F47" s="32">
        <f t="shared" si="0"/>
        <v>157.64760576476056</v>
      </c>
      <c r="G47" s="33">
        <f t="shared" si="3"/>
        <v>93.985587583148558</v>
      </c>
      <c r="H47" s="36"/>
    </row>
    <row r="48" spans="1:9" ht="34.950000000000003" customHeight="1">
      <c r="A48" s="46" t="s">
        <v>49</v>
      </c>
      <c r="B48" s="31">
        <v>22080400</v>
      </c>
      <c r="C48" s="38">
        <v>1600</v>
      </c>
      <c r="D48" s="38">
        <v>1400</v>
      </c>
      <c r="E48" s="43">
        <f>[1]вихідна!C54/1000</f>
        <v>1576.45173</v>
      </c>
      <c r="F48" s="32">
        <f t="shared" si="0"/>
        <v>112.603695</v>
      </c>
      <c r="G48" s="33">
        <f t="shared" si="3"/>
        <v>98.528233125</v>
      </c>
      <c r="H48" s="36"/>
    </row>
    <row r="49" spans="1:10" ht="33.6" customHeight="1">
      <c r="A49" s="42" t="s">
        <v>50</v>
      </c>
      <c r="B49" s="31">
        <v>22090000</v>
      </c>
      <c r="C49" s="38">
        <v>143.68</v>
      </c>
      <c r="D49" s="38">
        <v>119.66500000000001</v>
      </c>
      <c r="E49" s="39">
        <f>[1]вихідна!C57/1000</f>
        <v>74.146000000000001</v>
      </c>
      <c r="F49" s="32">
        <f t="shared" si="0"/>
        <v>61.961308653323854</v>
      </c>
      <c r="G49" s="33">
        <f t="shared" si="3"/>
        <v>51.604955456570153</v>
      </c>
      <c r="H49" s="36"/>
    </row>
    <row r="50" spans="1:10" ht="26.4" customHeight="1">
      <c r="A50" s="30" t="s">
        <v>51</v>
      </c>
      <c r="B50" s="31">
        <v>24000000</v>
      </c>
      <c r="C50" s="38">
        <v>2540.7399999999998</v>
      </c>
      <c r="D50" s="38">
        <v>2500.6</v>
      </c>
      <c r="E50" s="39">
        <f>([1]вихідна!C58)/1000</f>
        <v>2716.3307999999997</v>
      </c>
      <c r="F50" s="32">
        <f t="shared" si="0"/>
        <v>108.6271614812445</v>
      </c>
      <c r="G50" s="33">
        <f t="shared" si="3"/>
        <v>106.91101017813706</v>
      </c>
      <c r="H50" s="36"/>
    </row>
    <row r="51" spans="1:10" ht="39.6" customHeight="1">
      <c r="A51" s="30" t="s">
        <v>52</v>
      </c>
      <c r="B51" s="31">
        <v>30000000</v>
      </c>
      <c r="C51" s="39">
        <f>C52+C53</f>
        <v>7</v>
      </c>
      <c r="D51" s="39">
        <f>D52+D53</f>
        <v>4</v>
      </c>
      <c r="E51" s="39">
        <f>E52+E53</f>
        <v>6.5</v>
      </c>
      <c r="F51" s="32">
        <f t="shared" si="0"/>
        <v>162.5</v>
      </c>
      <c r="G51" s="33">
        <f t="shared" si="3"/>
        <v>92.857142857142861</v>
      </c>
      <c r="H51" s="36"/>
    </row>
    <row r="52" spans="1:10" ht="52.2" customHeight="1">
      <c r="A52" s="48" t="s">
        <v>53</v>
      </c>
      <c r="B52" s="31">
        <v>31010200</v>
      </c>
      <c r="C52" s="39">
        <v>7</v>
      </c>
      <c r="D52" s="39">
        <v>4</v>
      </c>
      <c r="E52" s="39">
        <f>[1]вихідна!C59/1000</f>
        <v>6.5</v>
      </c>
      <c r="F52" s="32">
        <f t="shared" si="0"/>
        <v>162.5</v>
      </c>
      <c r="G52" s="33">
        <v>0</v>
      </c>
      <c r="H52" s="36"/>
      <c r="I52" s="36"/>
      <c r="J52" s="36"/>
    </row>
    <row r="53" spans="1:10" ht="19.5" customHeight="1">
      <c r="A53" s="49" t="s">
        <v>54</v>
      </c>
      <c r="B53" s="31">
        <v>31020000</v>
      </c>
      <c r="C53" s="38"/>
      <c r="D53" s="38"/>
      <c r="E53" s="39">
        <v>0</v>
      </c>
      <c r="F53" s="32"/>
      <c r="G53" s="33"/>
      <c r="H53" s="36"/>
    </row>
    <row r="54" spans="1:10" ht="38.4" customHeight="1" thickBot="1">
      <c r="A54" s="50" t="s">
        <v>55</v>
      </c>
      <c r="B54" s="51"/>
      <c r="C54" s="52">
        <f>SUM(C10,C35,C51)</f>
        <v>820370.37100000004</v>
      </c>
      <c r="D54" s="52">
        <f>SUM(D10,D35,D51)</f>
        <v>706603.69900000014</v>
      </c>
      <c r="E54" s="53">
        <f>SUM(E10,E35,E51)</f>
        <v>713480.7146399999</v>
      </c>
      <c r="F54" s="52">
        <f>E54/D54*100</f>
        <v>100.97324931212958</v>
      </c>
      <c r="G54" s="52">
        <f>E54/C54*100</f>
        <v>86.970561085756216</v>
      </c>
      <c r="H54" s="36"/>
    </row>
    <row r="55" spans="1:10" ht="28.95" customHeight="1">
      <c r="A55" s="27" t="s">
        <v>56</v>
      </c>
      <c r="B55" s="28"/>
      <c r="C55" s="28"/>
      <c r="D55" s="28"/>
      <c r="E55" s="28"/>
      <c r="F55" s="54"/>
      <c r="G55" s="55"/>
      <c r="H55" s="36"/>
    </row>
    <row r="56" spans="1:10" ht="20.399999999999999" customHeight="1">
      <c r="A56" s="56" t="s">
        <v>11</v>
      </c>
      <c r="B56" s="57">
        <v>100000</v>
      </c>
      <c r="C56" s="58">
        <f>SUM(C57:C57)</f>
        <v>330.65</v>
      </c>
      <c r="D56" s="58">
        <f>SUM(D57:D57)</f>
        <v>250.42</v>
      </c>
      <c r="E56" s="58">
        <f>E57</f>
        <v>275.67187000000001</v>
      </c>
      <c r="F56" s="59">
        <f>E56/D56*100</f>
        <v>110.08380720389745</v>
      </c>
      <c r="G56" s="33">
        <f t="shared" ref="G56:G57" si="4">E56/C56*100</f>
        <v>83.372711326175718</v>
      </c>
      <c r="H56" s="36"/>
    </row>
    <row r="57" spans="1:10" ht="21" customHeight="1">
      <c r="A57" s="42" t="s">
        <v>57</v>
      </c>
      <c r="B57" s="31">
        <v>19010000</v>
      </c>
      <c r="C57" s="34">
        <v>330.65</v>
      </c>
      <c r="D57" s="34">
        <v>250.42</v>
      </c>
      <c r="E57" s="47">
        <f>([1]вихідна!C74+[1]вихідна!C75+[1]вихідна!C76+[1]вихідна!C77)/1000</f>
        <v>275.67187000000001</v>
      </c>
      <c r="F57" s="59">
        <f t="shared" ref="F57:F87" si="5">E57/D57*100</f>
        <v>110.08380720389745</v>
      </c>
      <c r="G57" s="33">
        <f t="shared" si="4"/>
        <v>83.372711326175718</v>
      </c>
      <c r="H57" s="36"/>
    </row>
    <row r="58" spans="1:10" ht="21.6" customHeight="1">
      <c r="A58" s="42"/>
      <c r="B58" s="31">
        <v>19050200</v>
      </c>
      <c r="C58" s="34">
        <v>0</v>
      </c>
      <c r="D58" s="34">
        <v>0</v>
      </c>
      <c r="E58" s="47">
        <f>[1]вихідна!C77/1000</f>
        <v>0</v>
      </c>
      <c r="F58" s="59"/>
      <c r="G58" s="60"/>
      <c r="H58" s="36"/>
    </row>
    <row r="59" spans="1:10" ht="16.5" customHeight="1">
      <c r="A59" s="30" t="s">
        <v>58</v>
      </c>
      <c r="B59" s="31">
        <v>20000000</v>
      </c>
      <c r="C59" s="33">
        <f t="shared" ref="C59:D59" si="6">C60+C62+C63+C64+C61</f>
        <v>25723.732</v>
      </c>
      <c r="D59" s="33">
        <f t="shared" si="6"/>
        <v>21515.246666666662</v>
      </c>
      <c r="E59" s="33">
        <f>E60+E62+E63+E64+E61</f>
        <v>43897.514950000004</v>
      </c>
      <c r="F59" s="59">
        <f t="shared" si="5"/>
        <v>204.02980095975357</v>
      </c>
      <c r="G59" s="33">
        <f>E59/C59*100</f>
        <v>170.64986896147107</v>
      </c>
      <c r="H59" s="36"/>
    </row>
    <row r="60" spans="1:10" ht="29.4" customHeight="1">
      <c r="A60" s="42" t="s">
        <v>59</v>
      </c>
      <c r="B60" s="31">
        <v>21110000</v>
      </c>
      <c r="C60" s="34">
        <v>0</v>
      </c>
      <c r="D60" s="34">
        <v>0</v>
      </c>
      <c r="E60" s="34">
        <f>[1]вихідна!C78/1000</f>
        <v>0</v>
      </c>
      <c r="F60" s="59"/>
      <c r="G60" s="60">
        <f>[1]вихідна!C78/1000</f>
        <v>0</v>
      </c>
      <c r="H60" s="36"/>
    </row>
    <row r="61" spans="1:10" ht="40.200000000000003" customHeight="1">
      <c r="A61" s="42" t="s">
        <v>60</v>
      </c>
      <c r="B61" s="31">
        <v>24110900</v>
      </c>
      <c r="C61" s="34"/>
      <c r="D61" s="34"/>
      <c r="E61" s="34">
        <f>[1]вихідна!C80/1000</f>
        <v>3.86965</v>
      </c>
      <c r="F61" s="59"/>
      <c r="G61" s="33"/>
      <c r="H61" s="36"/>
    </row>
    <row r="62" spans="1:10" ht="22.95" customHeight="1">
      <c r="A62" s="42" t="s">
        <v>61</v>
      </c>
      <c r="B62" s="31">
        <v>24170000</v>
      </c>
      <c r="C62" s="34">
        <v>456</v>
      </c>
      <c r="D62" s="34">
        <v>456</v>
      </c>
      <c r="E62" s="34">
        <f>[1]вихідна!C81/1000</f>
        <v>456.06971999999996</v>
      </c>
      <c r="F62" s="59">
        <f t="shared" si="5"/>
        <v>100.01528947368421</v>
      </c>
      <c r="G62" s="33">
        <f>E62/C62*100</f>
        <v>100.01528947368421</v>
      </c>
      <c r="H62" s="36"/>
    </row>
    <row r="63" spans="1:10" ht="30" customHeight="1">
      <c r="A63" s="42" t="s">
        <v>62</v>
      </c>
      <c r="B63" s="31">
        <v>24062100</v>
      </c>
      <c r="C63" s="34">
        <v>45.38</v>
      </c>
      <c r="D63" s="34">
        <v>40.619999999999997</v>
      </c>
      <c r="E63" s="34">
        <f>[1]вихідна!C79/1000</f>
        <v>100.77558000000001</v>
      </c>
      <c r="F63" s="59">
        <f t="shared" si="5"/>
        <v>248.09350073855248</v>
      </c>
      <c r="G63" s="33">
        <f t="shared" ref="G63:G87" si="7">E63/C63*100</f>
        <v>222.07047157338033</v>
      </c>
      <c r="H63" s="36"/>
    </row>
    <row r="64" spans="1:10" ht="15" customHeight="1">
      <c r="A64" s="42" t="s">
        <v>63</v>
      </c>
      <c r="B64" s="31">
        <v>25000000</v>
      </c>
      <c r="C64" s="34">
        <v>25222.351999999999</v>
      </c>
      <c r="D64" s="34">
        <f>C64/12*10</f>
        <v>21018.626666666663</v>
      </c>
      <c r="E64" s="47">
        <v>43336.800000000003</v>
      </c>
      <c r="F64" s="59">
        <f t="shared" si="5"/>
        <v>206.18283338524498</v>
      </c>
      <c r="G64" s="33">
        <f t="shared" si="7"/>
        <v>171.81902782103748</v>
      </c>
      <c r="H64" s="36"/>
    </row>
    <row r="65" spans="1:10" ht="16.5" customHeight="1">
      <c r="A65" s="30" t="s">
        <v>52</v>
      </c>
      <c r="B65" s="31">
        <v>30000000</v>
      </c>
      <c r="C65" s="33">
        <f>SUM(C66:C67)</f>
        <v>14584.9</v>
      </c>
      <c r="D65" s="33">
        <f>SUM(D66:D67)</f>
        <v>13500</v>
      </c>
      <c r="E65" s="33">
        <f>E66+E67</f>
        <v>2621.33284</v>
      </c>
      <c r="F65" s="59">
        <f t="shared" si="5"/>
        <v>19.417280296296298</v>
      </c>
      <c r="G65" s="33">
        <f t="shared" si="7"/>
        <v>17.972922954562595</v>
      </c>
      <c r="H65" s="36"/>
    </row>
    <row r="66" spans="1:10" ht="24" customHeight="1">
      <c r="A66" s="42" t="s">
        <v>64</v>
      </c>
      <c r="B66" s="31">
        <v>31030000</v>
      </c>
      <c r="C66" s="34">
        <v>300</v>
      </c>
      <c r="D66" s="34">
        <v>300</v>
      </c>
      <c r="E66" s="34">
        <f>[1]вихідна!C88/1000</f>
        <v>366.90084000000002</v>
      </c>
      <c r="F66" s="59">
        <f t="shared" si="5"/>
        <v>122.30028</v>
      </c>
      <c r="G66" s="33">
        <f t="shared" si="7"/>
        <v>122.30028</v>
      </c>
      <c r="H66" s="36"/>
    </row>
    <row r="67" spans="1:10" ht="14.4" customHeight="1">
      <c r="A67" s="42" t="s">
        <v>65</v>
      </c>
      <c r="B67" s="31">
        <v>33010000</v>
      </c>
      <c r="C67" s="34">
        <v>14284.9</v>
      </c>
      <c r="D67" s="34">
        <v>13200</v>
      </c>
      <c r="E67" s="34">
        <f>[1]вихідна!C89/1000</f>
        <v>2254.4319999999998</v>
      </c>
      <c r="F67" s="59">
        <f t="shared" si="5"/>
        <v>17.079030303030301</v>
      </c>
      <c r="G67" s="33">
        <f t="shared" si="7"/>
        <v>15.781923569643469</v>
      </c>
      <c r="H67" s="36"/>
    </row>
    <row r="68" spans="1:10" ht="16.2" customHeight="1">
      <c r="A68" s="30" t="s">
        <v>66</v>
      </c>
      <c r="B68" s="31">
        <v>50000000</v>
      </c>
      <c r="C68" s="33">
        <f>C69</f>
        <v>3.4</v>
      </c>
      <c r="D68" s="33">
        <f>D69</f>
        <v>3.4</v>
      </c>
      <c r="E68" s="33">
        <f>E69</f>
        <v>10.199999999999999</v>
      </c>
      <c r="F68" s="59">
        <f t="shared" si="5"/>
        <v>300</v>
      </c>
      <c r="G68" s="33">
        <f t="shared" si="7"/>
        <v>300</v>
      </c>
      <c r="H68" s="36"/>
    </row>
    <row r="69" spans="1:10" ht="19.95" customHeight="1">
      <c r="A69" s="42" t="s">
        <v>67</v>
      </c>
      <c r="B69" s="31">
        <v>50110000</v>
      </c>
      <c r="C69" s="34">
        <v>3.4</v>
      </c>
      <c r="D69" s="34">
        <v>3.4</v>
      </c>
      <c r="E69" s="34">
        <f>[1]вихідна!C93/1000</f>
        <v>10.199999999999999</v>
      </c>
      <c r="F69" s="59">
        <f t="shared" si="5"/>
        <v>300</v>
      </c>
      <c r="G69" s="33">
        <f t="shared" si="7"/>
        <v>300</v>
      </c>
      <c r="H69" s="36"/>
    </row>
    <row r="70" spans="1:10" ht="16.95" customHeight="1">
      <c r="A70" s="37" t="s">
        <v>68</v>
      </c>
      <c r="B70" s="31">
        <v>40000000</v>
      </c>
      <c r="C70" s="34">
        <f>C71+C74+C75</f>
        <v>30025.153000000002</v>
      </c>
      <c r="D70" s="34">
        <f>D71+D74+D75</f>
        <v>29706.753000000001</v>
      </c>
      <c r="E70" s="34">
        <f>E71+E74+E75</f>
        <v>24665.889889999999</v>
      </c>
      <c r="F70" s="59">
        <f t="shared" si="5"/>
        <v>83.031255182954524</v>
      </c>
      <c r="G70" s="33">
        <f t="shared" si="7"/>
        <v>82.150755035286565</v>
      </c>
      <c r="H70" s="36"/>
    </row>
    <row r="71" spans="1:10" ht="16.95" customHeight="1">
      <c r="A71" s="61" t="s">
        <v>69</v>
      </c>
      <c r="B71" s="31">
        <v>41030000</v>
      </c>
      <c r="C71" s="34">
        <f>SUM(C72:C73)</f>
        <v>1448.6999999999998</v>
      </c>
      <c r="D71" s="34">
        <f>SUM(D72:D73)</f>
        <v>1130.3</v>
      </c>
      <c r="E71" s="34">
        <f>SUM(E72:E73)</f>
        <v>1130.3</v>
      </c>
      <c r="F71" s="59">
        <f t="shared" si="5"/>
        <v>100</v>
      </c>
      <c r="G71" s="33">
        <f t="shared" si="7"/>
        <v>78.021674604818116</v>
      </c>
      <c r="H71" s="36"/>
    </row>
    <row r="72" spans="1:10" ht="16.95" customHeight="1">
      <c r="A72" s="42" t="s">
        <v>70</v>
      </c>
      <c r="B72" s="31">
        <v>41033900</v>
      </c>
      <c r="C72" s="34">
        <v>811.9</v>
      </c>
      <c r="D72" s="34">
        <v>811.9</v>
      </c>
      <c r="E72" s="34">
        <f>[1]вихідна!C90/1000</f>
        <v>811.9</v>
      </c>
      <c r="F72" s="59">
        <f t="shared" si="5"/>
        <v>100</v>
      </c>
      <c r="G72" s="33">
        <f t="shared" si="7"/>
        <v>100</v>
      </c>
      <c r="H72" s="36"/>
    </row>
    <row r="73" spans="1:10" ht="26.4" customHeight="1">
      <c r="A73" s="62" t="s">
        <v>71</v>
      </c>
      <c r="B73" s="31">
        <v>41035400</v>
      </c>
      <c r="C73" s="34">
        <v>636.79999999999995</v>
      </c>
      <c r="D73" s="34">
        <v>318.39999999999998</v>
      </c>
      <c r="E73" s="34">
        <f>[1]вихідна!C91/1000</f>
        <v>318.39999999999998</v>
      </c>
      <c r="F73" s="59">
        <f t="shared" si="5"/>
        <v>100</v>
      </c>
      <c r="G73" s="33">
        <f t="shared" si="7"/>
        <v>50</v>
      </c>
      <c r="H73" s="36"/>
    </row>
    <row r="74" spans="1:10" ht="18" customHeight="1">
      <c r="A74" s="37" t="s">
        <v>72</v>
      </c>
      <c r="B74" s="31">
        <v>41053900</v>
      </c>
      <c r="C74" s="34">
        <v>80</v>
      </c>
      <c r="D74" s="34">
        <v>80</v>
      </c>
      <c r="E74" s="34"/>
      <c r="F74" s="59"/>
      <c r="G74" s="33"/>
      <c r="H74" s="36"/>
    </row>
    <row r="75" spans="1:10" ht="16.95" customHeight="1">
      <c r="A75" s="37" t="s">
        <v>73</v>
      </c>
      <c r="B75" s="31">
        <v>42020500</v>
      </c>
      <c r="C75" s="34">
        <v>28496.453000000001</v>
      </c>
      <c r="D75" s="34">
        <v>28496.453000000001</v>
      </c>
      <c r="E75" s="34">
        <f>[1]вихідна!C92/1000</f>
        <v>23535.589889999999</v>
      </c>
      <c r="F75" s="59">
        <f t="shared" si="5"/>
        <v>82.591296151840368</v>
      </c>
      <c r="G75" s="33">
        <f t="shared" si="7"/>
        <v>82.591296151840368</v>
      </c>
      <c r="H75" s="36"/>
    </row>
    <row r="76" spans="1:10" ht="21.6" customHeight="1">
      <c r="A76" s="63" t="s">
        <v>74</v>
      </c>
      <c r="B76" s="64"/>
      <c r="C76" s="65">
        <f>C56+C59+C65+C68+C70</f>
        <v>70667.835000000006</v>
      </c>
      <c r="D76" s="65">
        <f>D56+D59+D65+D68+D70</f>
        <v>64975.819666666663</v>
      </c>
      <c r="E76" s="65">
        <f>E56+E59+E65+E70+E68</f>
        <v>71470.609550000008</v>
      </c>
      <c r="F76" s="59">
        <f t="shared" si="5"/>
        <v>109.99570288863205</v>
      </c>
      <c r="G76" s="33">
        <f t="shared" si="7"/>
        <v>101.13598294047073</v>
      </c>
      <c r="H76" s="36"/>
      <c r="I76" s="36"/>
      <c r="J76" s="36"/>
    </row>
    <row r="77" spans="1:10" ht="18.600000000000001" customHeight="1">
      <c r="A77" s="66" t="s">
        <v>75</v>
      </c>
      <c r="B77" s="64"/>
      <c r="C77" s="65">
        <f>C54+C76</f>
        <v>891038.20600000001</v>
      </c>
      <c r="D77" s="65">
        <f>D54+D76</f>
        <v>771579.51866666682</v>
      </c>
      <c r="E77" s="65">
        <f>E54+E76</f>
        <v>784951.32418999996</v>
      </c>
      <c r="F77" s="59">
        <f t="shared" si="5"/>
        <v>101.73304308886276</v>
      </c>
      <c r="G77" s="33">
        <f t="shared" si="7"/>
        <v>88.0940142526279</v>
      </c>
      <c r="H77" s="36"/>
    </row>
    <row r="78" spans="1:10" ht="18" customHeight="1">
      <c r="A78" s="30" t="s">
        <v>68</v>
      </c>
      <c r="B78" s="31">
        <v>40000000</v>
      </c>
      <c r="C78" s="33">
        <f>C80+C86+C79</f>
        <v>276919.09099999996</v>
      </c>
      <c r="D78" s="33">
        <f>D80+D86+D79</f>
        <v>234103.45</v>
      </c>
      <c r="E78" s="33">
        <f>E80+E86+E79</f>
        <v>222594.59239999996</v>
      </c>
      <c r="F78" s="59">
        <f t="shared" si="5"/>
        <v>95.083858183209159</v>
      </c>
      <c r="G78" s="33">
        <f t="shared" si="7"/>
        <v>80.382537583874992</v>
      </c>
      <c r="H78" s="36"/>
    </row>
    <row r="79" spans="1:10" ht="24" customHeight="1">
      <c r="A79" s="42" t="s">
        <v>76</v>
      </c>
      <c r="B79" s="31">
        <v>41021400</v>
      </c>
      <c r="C79" s="34">
        <v>0</v>
      </c>
      <c r="D79" s="34"/>
      <c r="E79" s="34">
        <v>0</v>
      </c>
      <c r="F79" s="59"/>
      <c r="G79" s="33"/>
      <c r="H79" s="36"/>
    </row>
    <row r="80" spans="1:10" ht="18" customHeight="1">
      <c r="A80" s="37" t="s">
        <v>77</v>
      </c>
      <c r="B80" s="31">
        <v>41030000</v>
      </c>
      <c r="C80" s="47">
        <f>SUM(C81:C85)</f>
        <v>249965.69999999998</v>
      </c>
      <c r="D80" s="47">
        <f>SUM(D81:D85)</f>
        <v>207805.6</v>
      </c>
      <c r="E80" s="47">
        <f>SUM(E81:E85)</f>
        <v>201930.59999999998</v>
      </c>
      <c r="F80" s="59">
        <f t="shared" si="5"/>
        <v>97.172838460561209</v>
      </c>
      <c r="G80" s="33">
        <f t="shared" si="7"/>
        <v>80.783323471980353</v>
      </c>
      <c r="H80" s="36"/>
    </row>
    <row r="81" spans="1:10" ht="24" customHeight="1">
      <c r="A81" s="42" t="s">
        <v>78</v>
      </c>
      <c r="B81" s="31">
        <v>41031100</v>
      </c>
      <c r="C81" s="47">
        <v>8812.6</v>
      </c>
      <c r="D81" s="47">
        <v>8812.6</v>
      </c>
      <c r="E81" s="47">
        <f>[1]вихідна!C60/1000</f>
        <v>2937.5</v>
      </c>
      <c r="F81" s="59">
        <f t="shared" si="5"/>
        <v>33.33295508703447</v>
      </c>
      <c r="G81" s="33">
        <f t="shared" si="7"/>
        <v>33.33295508703447</v>
      </c>
      <c r="H81" s="36"/>
    </row>
    <row r="82" spans="1:10" ht="29.4" customHeight="1">
      <c r="A82" s="42" t="s">
        <v>71</v>
      </c>
      <c r="B82" s="31">
        <v>41035400</v>
      </c>
      <c r="C82" s="47">
        <v>939.6</v>
      </c>
      <c r="D82" s="47">
        <v>752</v>
      </c>
      <c r="E82" s="47">
        <f>[1]вихідна!C62/1000</f>
        <v>752</v>
      </c>
      <c r="F82" s="59">
        <f t="shared" si="5"/>
        <v>100</v>
      </c>
      <c r="G82" s="33">
        <f t="shared" si="7"/>
        <v>80.034057045551293</v>
      </c>
      <c r="H82" s="36"/>
    </row>
    <row r="83" spans="1:10" ht="17.399999999999999" customHeight="1">
      <c r="A83" s="42" t="s">
        <v>70</v>
      </c>
      <c r="B83" s="31">
        <v>41033900</v>
      </c>
      <c r="C83" s="34">
        <v>212220.9</v>
      </c>
      <c r="D83" s="34">
        <v>177145.2</v>
      </c>
      <c r="E83" s="47">
        <f>[1]вихідна!C61/1000</f>
        <v>177145.3</v>
      </c>
      <c r="F83" s="59">
        <f t="shared" si="5"/>
        <v>100.0000564508663</v>
      </c>
      <c r="G83" s="33">
        <f t="shared" si="7"/>
        <v>83.472127391788447</v>
      </c>
      <c r="H83" s="36"/>
    </row>
    <row r="84" spans="1:10" ht="47.4" customHeight="1">
      <c r="A84" s="62" t="s">
        <v>79</v>
      </c>
      <c r="B84" s="31">
        <v>41036000</v>
      </c>
      <c r="C84" s="34">
        <v>3465.8</v>
      </c>
      <c r="D84" s="34">
        <v>3465.8</v>
      </c>
      <c r="E84" s="47">
        <f>[1]вихідна!C63/1000</f>
        <v>3465.8</v>
      </c>
      <c r="F84" s="59">
        <f t="shared" si="5"/>
        <v>100</v>
      </c>
      <c r="G84" s="33">
        <f t="shared" si="7"/>
        <v>100</v>
      </c>
      <c r="H84" s="36"/>
    </row>
    <row r="85" spans="1:10" ht="28.5" customHeight="1">
      <c r="A85" s="42" t="s">
        <v>80</v>
      </c>
      <c r="B85" s="31">
        <v>41036300</v>
      </c>
      <c r="C85" s="34">
        <v>24526.799999999999</v>
      </c>
      <c r="D85" s="34">
        <v>17630</v>
      </c>
      <c r="E85" s="47">
        <f>[1]вихідна!C64/1000</f>
        <v>17630</v>
      </c>
      <c r="F85" s="59">
        <f t="shared" si="5"/>
        <v>100</v>
      </c>
      <c r="G85" s="33">
        <f t="shared" si="7"/>
        <v>71.880555147838294</v>
      </c>
      <c r="H85" s="36"/>
    </row>
    <row r="86" spans="1:10" ht="18.600000000000001" customHeight="1">
      <c r="A86" s="42" t="s">
        <v>81</v>
      </c>
      <c r="B86" s="31">
        <v>41050000</v>
      </c>
      <c r="C86" s="34">
        <v>26953.391</v>
      </c>
      <c r="D86" s="34">
        <v>26297.85</v>
      </c>
      <c r="E86" s="47">
        <f>([1]вихідна!C66+[1]вихідна!C67+[1]вихідна!C68+[1]вихідна!C69+[1]вихідна!C71+[1]вихідна!C70+[1]вихідна!C65)/1000</f>
        <v>20663.992399999999</v>
      </c>
      <c r="F86" s="59">
        <f t="shared" si="5"/>
        <v>78.576736881532142</v>
      </c>
      <c r="G86" s="33">
        <f t="shared" si="7"/>
        <v>76.66564997331875</v>
      </c>
      <c r="H86" s="36"/>
    </row>
    <row r="87" spans="1:10" ht="24.6" customHeight="1" thickBot="1">
      <c r="A87" s="66" t="s">
        <v>82</v>
      </c>
      <c r="B87" s="64">
        <v>900101</v>
      </c>
      <c r="C87" s="67">
        <f>SUM(C54,C76,C78)</f>
        <v>1167957.297</v>
      </c>
      <c r="D87" s="67">
        <f>SUM(D54,D76,D78)</f>
        <v>1005682.9686666669</v>
      </c>
      <c r="E87" s="68">
        <f>SUM(E54,E76,E78)</f>
        <v>1007545.9165899999</v>
      </c>
      <c r="F87" s="69">
        <f t="shared" si="5"/>
        <v>100.18524206746812</v>
      </c>
      <c r="G87" s="52">
        <f t="shared" si="7"/>
        <v>86.265646798728795</v>
      </c>
      <c r="H87" s="36"/>
      <c r="J87" s="3" t="s">
        <v>83</v>
      </c>
    </row>
    <row r="88" spans="1:10" ht="243.75" customHeight="1">
      <c r="E88" s="36"/>
      <c r="F88" s="36"/>
      <c r="G88" s="70"/>
    </row>
    <row r="89" spans="1:10" ht="25.5" customHeight="1">
      <c r="A89" s="71"/>
      <c r="B89" s="71"/>
      <c r="C89" s="71"/>
      <c r="D89" s="71"/>
      <c r="E89" s="71"/>
      <c r="F89" s="72"/>
      <c r="G89" s="72"/>
      <c r="H89" s="3" t="s">
        <v>84</v>
      </c>
    </row>
    <row r="90" spans="1:10" ht="13.5" customHeight="1">
      <c r="C90" s="36"/>
      <c r="D90" s="36"/>
      <c r="E90" s="3" t="s">
        <v>85</v>
      </c>
    </row>
    <row r="91" spans="1:10" ht="16.5" customHeight="1">
      <c r="H91" s="3" t="s">
        <v>86</v>
      </c>
    </row>
    <row r="93" spans="1:10">
      <c r="A93" s="73"/>
    </row>
    <row r="94" spans="1:10">
      <c r="A94" s="73"/>
    </row>
    <row r="95" spans="1:10">
      <c r="A95" s="73"/>
    </row>
    <row r="660" spans="2:2">
      <c r="B660" s="3" t="s">
        <v>83</v>
      </c>
    </row>
  </sheetData>
  <mergeCells count="13">
    <mergeCell ref="F4:F5"/>
    <mergeCell ref="G4:G7"/>
    <mergeCell ref="A9:G9"/>
    <mergeCell ref="A55:G55"/>
    <mergeCell ref="A89:E89"/>
    <mergeCell ref="A1:E1"/>
    <mergeCell ref="A2:E2"/>
    <mergeCell ref="A3:E3"/>
    <mergeCell ref="A4:A7"/>
    <mergeCell ref="B4:B7"/>
    <mergeCell ref="C4:C7"/>
    <mergeCell ref="D4:D5"/>
    <mergeCell ref="E4:E7"/>
  </mergeCells>
  <pageMargins left="7.874015748031496E-2" right="3.937007874015748E-2" top="0.27559055118110237" bottom="0.27559055118110237" header="0.11811023622047245" footer="0.11811023622047245"/>
  <pageSetup paperSize="9" scale="80" fitToHeight="0" orientation="landscape" r:id="rId1"/>
  <headerFooter alignWithMargins="0"/>
  <rowBreaks count="3" manualBreakCount="3">
    <brk id="34" max="9" man="1"/>
    <brk id="54" max="9" man="1"/>
    <brk id="8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аналіз (2)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лида ляшук</dc:creator>
  <cp:lastModifiedBy>лида ляшук</cp:lastModifiedBy>
  <dcterms:created xsi:type="dcterms:W3CDTF">2025-12-30T07:37:53Z</dcterms:created>
  <dcterms:modified xsi:type="dcterms:W3CDTF">2025-12-30T07:39:21Z</dcterms:modified>
</cp:coreProperties>
</file>